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Лист1!$A$1:$K$580</definedName>
  </definedNames>
  <calcPr calcId="124519"/>
</workbook>
</file>

<file path=xl/calcChain.xml><?xml version="1.0" encoding="utf-8"?>
<calcChain xmlns="http://schemas.openxmlformats.org/spreadsheetml/2006/main">
  <c r="F495" i="1"/>
  <c r="H545"/>
  <c r="F545"/>
  <c r="D545"/>
  <c r="F543"/>
  <c r="F539" s="1"/>
  <c r="H539"/>
  <c r="D539"/>
  <c r="F537" l="1"/>
  <c r="F533" s="1"/>
  <c r="D533"/>
  <c r="H533"/>
  <c r="D527"/>
  <c r="H527"/>
  <c r="F527"/>
  <c r="F435" l="1"/>
  <c r="D435"/>
  <c r="H333"/>
  <c r="F333"/>
  <c r="D333"/>
  <c r="H358"/>
  <c r="F358"/>
  <c r="H356"/>
  <c r="F356"/>
  <c r="F353" s="1"/>
  <c r="D353"/>
  <c r="D135"/>
  <c r="H203"/>
  <c r="F203"/>
  <c r="D203"/>
  <c r="D40"/>
  <c r="D39"/>
  <c r="H125"/>
  <c r="F125"/>
  <c r="D125"/>
  <c r="H119"/>
  <c r="F119"/>
  <c r="D119"/>
  <c r="H353" l="1"/>
  <c r="H136"/>
  <c r="H135"/>
  <c r="H134"/>
  <c r="H133"/>
  <c r="F136"/>
  <c r="F135"/>
  <c r="F134"/>
  <c r="F133"/>
  <c r="H40"/>
  <c r="H39"/>
  <c r="H38"/>
  <c r="H37"/>
  <c r="F40"/>
  <c r="F39"/>
  <c r="F38"/>
  <c r="F37"/>
  <c r="D37"/>
  <c r="D38"/>
  <c r="H209"/>
  <c r="F209"/>
  <c r="D209"/>
  <c r="H220"/>
  <c r="H219"/>
  <c r="H215" s="1"/>
  <c r="H218"/>
  <c r="H217"/>
  <c r="F220"/>
  <c r="F219"/>
  <c r="F215" s="1"/>
  <c r="F218"/>
  <c r="F217"/>
  <c r="D220"/>
  <c r="D219"/>
  <c r="D218"/>
  <c r="D217"/>
  <c r="H197"/>
  <c r="F197"/>
  <c r="D197"/>
  <c r="H191"/>
  <c r="F191"/>
  <c r="D191"/>
  <c r="H185"/>
  <c r="F185"/>
  <c r="D185"/>
  <c r="H179"/>
  <c r="F179"/>
  <c r="D179"/>
  <c r="H131" l="1"/>
  <c r="H35"/>
  <c r="F35"/>
  <c r="F131"/>
  <c r="H83"/>
  <c r="F83"/>
  <c r="D83"/>
  <c r="H77" l="1"/>
  <c r="F77"/>
  <c r="D77"/>
  <c r="D491"/>
  <c r="H436" l="1"/>
  <c r="H435"/>
  <c r="H434"/>
  <c r="H433"/>
  <c r="F436"/>
  <c r="F434"/>
  <c r="F433"/>
  <c r="D436"/>
  <c r="D434"/>
  <c r="D433"/>
  <c r="F491"/>
  <c r="H376"/>
  <c r="H375"/>
  <c r="H374"/>
  <c r="H373"/>
  <c r="F376"/>
  <c r="F352" s="1"/>
  <c r="F375"/>
  <c r="F374"/>
  <c r="F373"/>
  <c r="D376"/>
  <c r="D375"/>
  <c r="D374"/>
  <c r="D373"/>
  <c r="H331"/>
  <c r="F331"/>
  <c r="D332"/>
  <c r="D334"/>
  <c r="D331"/>
  <c r="D347"/>
  <c r="D341"/>
  <c r="D317"/>
  <c r="F317"/>
  <c r="H317"/>
  <c r="H311"/>
  <c r="F311"/>
  <c r="D311"/>
  <c r="H305"/>
  <c r="F305"/>
  <c r="D305"/>
  <c r="H299"/>
  <c r="F299"/>
  <c r="D299"/>
  <c r="H293"/>
  <c r="F293"/>
  <c r="D293"/>
  <c r="H287"/>
  <c r="F287"/>
  <c r="D287"/>
  <c r="H281"/>
  <c r="F281"/>
  <c r="D281"/>
  <c r="D136"/>
  <c r="D134"/>
  <c r="D133"/>
  <c r="H89"/>
  <c r="F89"/>
  <c r="D89"/>
  <c r="H53"/>
  <c r="F53"/>
  <c r="D53"/>
  <c r="H47"/>
  <c r="F47"/>
  <c r="D47"/>
  <c r="H41"/>
  <c r="F41"/>
  <c r="D41"/>
  <c r="H575"/>
  <c r="H573"/>
  <c r="H569" s="1"/>
  <c r="H563"/>
  <c r="H561"/>
  <c r="H557" s="1"/>
  <c r="H521"/>
  <c r="H515"/>
  <c r="H509"/>
  <c r="H503"/>
  <c r="H497"/>
  <c r="H491"/>
  <c r="H485"/>
  <c r="H479"/>
  <c r="H473"/>
  <c r="H467"/>
  <c r="H461"/>
  <c r="H455"/>
  <c r="H449"/>
  <c r="H443"/>
  <c r="H437"/>
  <c r="H425"/>
  <c r="H419"/>
  <c r="H413"/>
  <c r="H407"/>
  <c r="H401"/>
  <c r="H395"/>
  <c r="H389"/>
  <c r="H383"/>
  <c r="H377"/>
  <c r="H323"/>
  <c r="H275"/>
  <c r="H269"/>
  <c r="H263"/>
  <c r="H257"/>
  <c r="H251"/>
  <c r="H245"/>
  <c r="H239"/>
  <c r="H233"/>
  <c r="H227"/>
  <c r="H221"/>
  <c r="H173"/>
  <c r="H167"/>
  <c r="H161"/>
  <c r="H155"/>
  <c r="H149"/>
  <c r="H143"/>
  <c r="H137"/>
  <c r="H113"/>
  <c r="H107"/>
  <c r="H101"/>
  <c r="H95"/>
  <c r="H71"/>
  <c r="H65"/>
  <c r="H59"/>
  <c r="H370" l="1"/>
  <c r="H364" s="1"/>
  <c r="H340" s="1"/>
  <c r="D35"/>
  <c r="H33"/>
  <c r="H431"/>
  <c r="H367"/>
  <c r="H361" s="1"/>
  <c r="H352"/>
  <c r="H34"/>
  <c r="H28" s="1"/>
  <c r="H371"/>
  <c r="H350"/>
  <c r="H31"/>
  <c r="H25" s="1"/>
  <c r="H555"/>
  <c r="H551" s="1"/>
  <c r="H368"/>
  <c r="H369"/>
  <c r="H363" s="1"/>
  <c r="H346" l="1"/>
  <c r="H334" s="1"/>
  <c r="H27"/>
  <c r="H21" s="1"/>
  <c r="H347"/>
  <c r="H19"/>
  <c r="H362"/>
  <c r="H338" s="1"/>
  <c r="H344"/>
  <c r="H365"/>
  <c r="H341" l="1"/>
  <c r="H359"/>
  <c r="H335"/>
  <c r="H332"/>
  <c r="H329" s="1"/>
  <c r="H32" l="1"/>
  <c r="H26" l="1"/>
  <c r="H20" s="1"/>
  <c r="H17" s="1"/>
  <c r="H29"/>
  <c r="H23" l="1"/>
  <c r="F323" l="1"/>
  <c r="D323"/>
  <c r="D329" l="1"/>
  <c r="F350"/>
  <c r="F347" s="1"/>
  <c r="F31"/>
  <c r="D131" l="1"/>
  <c r="D371"/>
  <c r="F371"/>
  <c r="F275"/>
  <c r="D275"/>
  <c r="F269"/>
  <c r="D269"/>
  <c r="F263"/>
  <c r="D263"/>
  <c r="F257"/>
  <c r="D257"/>
  <c r="F113" l="1"/>
  <c r="D113"/>
  <c r="F251" l="1"/>
  <c r="D251"/>
  <c r="F245"/>
  <c r="D245"/>
  <c r="F239"/>
  <c r="D239"/>
  <c r="F233"/>
  <c r="D233"/>
  <c r="F227"/>
  <c r="D227"/>
  <c r="F221"/>
  <c r="D221"/>
  <c r="D32"/>
  <c r="D33"/>
  <c r="F33"/>
  <c r="F561" l="1"/>
  <c r="D561"/>
  <c r="D557" s="1"/>
  <c r="F573"/>
  <c r="F569" s="1"/>
  <c r="D573"/>
  <c r="D569" s="1"/>
  <c r="F367"/>
  <c r="F361" s="1"/>
  <c r="F370"/>
  <c r="D367"/>
  <c r="D361" s="1"/>
  <c r="D370"/>
  <c r="D364" s="1"/>
  <c r="F368"/>
  <c r="F575"/>
  <c r="D575"/>
  <c r="F563"/>
  <c r="D563"/>
  <c r="F362" l="1"/>
  <c r="F344"/>
  <c r="F364"/>
  <c r="F346"/>
  <c r="F555"/>
  <c r="F551" s="1"/>
  <c r="F557"/>
  <c r="D369"/>
  <c r="D555"/>
  <c r="D551" s="1"/>
  <c r="F369"/>
  <c r="F363" s="1"/>
  <c r="D368"/>
  <c r="F515"/>
  <c r="D515"/>
  <c r="F341" l="1"/>
  <c r="F509"/>
  <c r="D509"/>
  <c r="F485"/>
  <c r="D485"/>
  <c r="F479"/>
  <c r="D479"/>
  <c r="F473"/>
  <c r="D473"/>
  <c r="F467"/>
  <c r="D467"/>
  <c r="F461"/>
  <c r="D461"/>
  <c r="F455"/>
  <c r="D455"/>
  <c r="F340"/>
  <c r="F334" s="1"/>
  <c r="F338"/>
  <c r="F332" s="1"/>
  <c r="F443"/>
  <c r="D443"/>
  <c r="F521"/>
  <c r="F503"/>
  <c r="F497"/>
  <c r="F449"/>
  <c r="F437"/>
  <c r="F431"/>
  <c r="F425"/>
  <c r="F419"/>
  <c r="F413"/>
  <c r="F407"/>
  <c r="F401"/>
  <c r="F395"/>
  <c r="F389"/>
  <c r="F383"/>
  <c r="F377"/>
  <c r="F365"/>
  <c r="F359"/>
  <c r="D431"/>
  <c r="D425"/>
  <c r="D419"/>
  <c r="D407"/>
  <c r="D401"/>
  <c r="D395"/>
  <c r="D389"/>
  <c r="D383"/>
  <c r="D377"/>
  <c r="F161"/>
  <c r="D161"/>
  <c r="F155"/>
  <c r="D155"/>
  <c r="F149"/>
  <c r="D149"/>
  <c r="F173"/>
  <c r="D173"/>
  <c r="F143"/>
  <c r="F167"/>
  <c r="F137"/>
  <c r="F107"/>
  <c r="F101"/>
  <c r="F71"/>
  <c r="F65"/>
  <c r="F59"/>
  <c r="F34"/>
  <c r="F28" s="1"/>
  <c r="F25"/>
  <c r="F19" s="1"/>
  <c r="F95"/>
  <c r="D95"/>
  <c r="D71"/>
  <c r="D65"/>
  <c r="D107"/>
  <c r="F329" l="1"/>
  <c r="F27"/>
  <c r="F335"/>
  <c r="F32" l="1"/>
  <c r="F21"/>
  <c r="D335"/>
  <c r="D521"/>
  <c r="D503"/>
  <c r="D497"/>
  <c r="D449"/>
  <c r="D437"/>
  <c r="D413"/>
  <c r="D215"/>
  <c r="D167"/>
  <c r="D143"/>
  <c r="D137"/>
  <c r="D101"/>
  <c r="D59"/>
  <c r="D34"/>
  <c r="D29" s="1"/>
  <c r="F26" l="1"/>
  <c r="F20" s="1"/>
  <c r="F17" s="1"/>
  <c r="F29"/>
  <c r="D28"/>
  <c r="D22" s="1"/>
  <c r="D26"/>
  <c r="D25"/>
  <c r="D19" s="1"/>
  <c r="D27"/>
  <c r="D363"/>
  <c r="F23" l="1"/>
  <c r="D21"/>
  <c r="D23"/>
  <c r="D365"/>
  <c r="D362"/>
  <c r="D20" s="1"/>
  <c r="D359" l="1"/>
  <c r="D17"/>
</calcChain>
</file>

<file path=xl/sharedStrings.xml><?xml version="1.0" encoding="utf-8"?>
<sst xmlns="http://schemas.openxmlformats.org/spreadsheetml/2006/main" count="1935" uniqueCount="200">
  <si>
    <t>План реализации муниципальной программы</t>
  </si>
  <si>
    <t>(наименование муниципальной программы)</t>
  </si>
  <si>
    <t>№ п/п</t>
  </si>
  <si>
    <t>Наименование подпрограмм, задач, мероприятий (административных мероприятий), операций, направленных на выполнение мероприятий (административных мероприятий) -  пообъектная детализация</t>
  </si>
  <si>
    <t>Срок реализации</t>
  </si>
  <si>
    <t>Ожидаемый результат
 (краткое описание)</t>
  </si>
  <si>
    <t>Ответственный исполнитель, соисполнитель</t>
  </si>
  <si>
    <t>(N+1) год</t>
  </si>
  <si>
    <t xml:space="preserve">Всего </t>
  </si>
  <si>
    <t>Развитие системы современной коммунальной инфраструктуры</t>
  </si>
  <si>
    <t>в том числе:</t>
  </si>
  <si>
    <t>ФБ</t>
  </si>
  <si>
    <t>ОБ</t>
  </si>
  <si>
    <t>МБ</t>
  </si>
  <si>
    <t>ВБС</t>
  </si>
  <si>
    <t>Повышение качества коммунальных услуг</t>
  </si>
  <si>
    <t xml:space="preserve">Строительство блочно-модульной газовой котельной в д. Савватьево Каблуковского с/п с инженерными сетями к ней, мощностью 1,93 Гкал/час  </t>
  </si>
  <si>
    <t>Увеличение числа населенных пунктов для обеспечения высокого темпа развития территорий округа. Повышение качества жизни населения при подключении домовладенний к сетям газоснабжения</t>
  </si>
  <si>
    <t>Газификация  д. Протасово Калининского муниципального округа Тверской области</t>
  </si>
  <si>
    <t>Газификация д.Андреевское, д.Избрижье, д.Шернево Калининского муниципального округа Тверской области</t>
  </si>
  <si>
    <t>Газоснабжение д. Домниково Калининского муниципального округа Тверской области</t>
  </si>
  <si>
    <t>Газификация д. Кольцово Калининского муниципального округа Тверской области</t>
  </si>
  <si>
    <t>Газификация д. Греблево Калининского муниципального округа Тверской области</t>
  </si>
  <si>
    <t>Устройство колодцев нецентрализованного водоснабжения</t>
  </si>
  <si>
    <t>2026-2027</t>
  </si>
  <si>
    <t>Газоснабжение населенных пунктов Волынцево, Тутань, Кумордино  Калининского  муниципального округа Тверской области</t>
  </si>
  <si>
    <t>Газификация д. Судимирка Калининского муниципального округа Тверской области</t>
  </si>
  <si>
    <t>Газификация д. Лисицы Калининского муниципального округа Тверской области</t>
  </si>
  <si>
    <t>4.1</t>
  </si>
  <si>
    <t>4.3</t>
  </si>
  <si>
    <t>4.6</t>
  </si>
  <si>
    <t>4.7</t>
  </si>
  <si>
    <t>4.9</t>
  </si>
  <si>
    <t>4.10</t>
  </si>
  <si>
    <t>5.1</t>
  </si>
  <si>
    <t>5.2</t>
  </si>
  <si>
    <t>5.3</t>
  </si>
  <si>
    <t>5.4</t>
  </si>
  <si>
    <t>5.5</t>
  </si>
  <si>
    <t>5.6</t>
  </si>
  <si>
    <t>5.7</t>
  </si>
  <si>
    <t>Ремонт системы водоотведения в с. Михайловское Калининского муниципального округа</t>
  </si>
  <si>
    <t>Ремонт системы водоотведения в д. Некрасово Калининского муниципального округа</t>
  </si>
  <si>
    <t>Ремонт системы водоотведения в д. Езвино Калининского муниципального округа</t>
  </si>
  <si>
    <t>Задача 1  Подпрограммы 2 "Повышение жизненного уровня населения Калининского муниципального округа, создание  комфортных условий проживания"</t>
  </si>
  <si>
    <t>Распределительный газопровод в д. Калистово Калининского муниципального округа Тверской области</t>
  </si>
  <si>
    <t>6.1</t>
  </si>
  <si>
    <t>6.2</t>
  </si>
  <si>
    <t>6.3</t>
  </si>
  <si>
    <t>6.4</t>
  </si>
  <si>
    <t>Подпрограмма 1 "Комплексное развитие системы коммунальной инфраструктуры Калининского  муниципального округа на период 2024-2029 годов"</t>
  </si>
  <si>
    <t xml:space="preserve"> Задача 1 подпрограммы 1 "Повышение качества коммунальных услуг, предоставляемых потребителям на территории округа" </t>
  </si>
  <si>
    <t>Мероприятие 1.04 "Обеспечение инженерной инфраструктурой земельных участков, подлежащих предоставлению для жилищного строительства семьям, имеющим трех и более детей"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</si>
  <si>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</si>
  <si>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</si>
  <si>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</si>
  <si>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</si>
  <si>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</si>
  <si>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</si>
  <si>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</si>
  <si>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</si>
  <si>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</si>
  <si>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 xml:space="preserve">Подпрограмма 4 "Экологическое воспитание и формирование экологической культуры в области обращения с твердыми коммунальными отходами на территории Калининского муниципального округа"
</t>
  </si>
  <si>
    <t xml:space="preserve"> Мероприятие 2.01 "Ликвидация мест несанкционированного размещения твердых коммунальных отходов" </t>
  </si>
  <si>
    <t>Задача 1  подпрограммы 4 "Создание и развитие инфраструктуры экологически безопасного накопления 
(в т.ч. раздельного накопления), сбора, транспортирования твердых коммунальных отходов"</t>
  </si>
  <si>
    <t>Формирование резерва материально-технических ресурсов</t>
  </si>
  <si>
    <t>Оплата за потребленные энергоресурсы</t>
  </si>
  <si>
    <t>Обслуживание и ремонт коммунальных объектов, в т. ч. системы канализации, водоснабжения, теплоснабжения и электроснабжения</t>
  </si>
  <si>
    <t>6.5</t>
  </si>
  <si>
    <t>6.6</t>
  </si>
  <si>
    <t>Ремонт колодцев нецентрализованного водоснабжения</t>
  </si>
  <si>
    <t>Отдел коммунального 
и газового хозяйства</t>
  </si>
  <si>
    <t xml:space="preserve">Мероприятие 1.01 "Создание мест (площадок) накопления твердых коммунальных отходов" </t>
  </si>
  <si>
    <t>Строительство газовой котельной в пос. Заволжский 
с инженерными сетями к ней</t>
  </si>
  <si>
    <t>Подпрограмма 2 "Газификация населенных пунктов Калининского муниципального округа на  период 2024-2029 годов"</t>
  </si>
  <si>
    <t>Газоснабжение населенных пунктов Волынцево, Тутань, Кумордино Калининского  муниципального округа Тверской области</t>
  </si>
  <si>
    <t>Газоснабжение от д. Волынцево до д. Семёновское Калининского муниципального округа Тверской области</t>
  </si>
  <si>
    <t>Межпоселковый газопровод и внутрипоселковые газовые сети 
в населенных пунктах д. Лясково, д. Жирносово Калининского муниципального округа Тверской области</t>
  </si>
  <si>
    <t>Газоснабжение населенных пунктов Настасино, Мерлово, Почеп, Григорьево, Давыдово Калининского муниципального округа Тверской области</t>
  </si>
  <si>
    <t>Программа "Комплексное развитие системы коммунального 
и газового хозяйства Калининского муниципального округа Тверской области на период 2024-2029 годов"</t>
  </si>
  <si>
    <t xml:space="preserve">Строительство блочно-модульной газовой котельной 
в д. Савватьево Каблуковского с/п с инженерными сетями к ней, мощностью 1,93 Гкал/час  </t>
  </si>
  <si>
    <t>Установка комплекса водоочистки 40 м3/ч в пгт Васильевский Мох Калининского муниципального округа</t>
  </si>
  <si>
    <t>Установка комплекса водоочистки 40 м3/ч в пгт Орша Калининского муниципального округа</t>
  </si>
  <si>
    <t>6.7</t>
  </si>
  <si>
    <t>6.8</t>
  </si>
  <si>
    <t>6.9</t>
  </si>
  <si>
    <t>6.10</t>
  </si>
  <si>
    <t>"Комплексное развитие системы коммунального и газового хозяйства Калининского муниципального округа Тверской области на период 2024-2029 годов"</t>
  </si>
  <si>
    <t>Снижение количества аварий за счет ввода новых объектов коммунальной инфраструктуры и капитального ремонта существующих</t>
  </si>
  <si>
    <t>Мероприятие 1.05 "Реализация программ по поддержке местных инициатив в Тверской области по объектам водоснабжения и водоотведения на территории Калининского муниципального округа"</t>
  </si>
  <si>
    <t>9.1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</si>
  <si>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</si>
  <si>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</si>
  <si>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</si>
  <si>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</si>
  <si>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</si>
  <si>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</si>
  <si>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</si>
  <si>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</si>
  <si>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</si>
  <si>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</si>
  <si>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</si>
  <si>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</si>
  <si>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</si>
  <si>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</si>
  <si>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</si>
  <si>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Бесперебойная работа систем тепло-, водоснабжения 
и водоотведения</t>
  </si>
  <si>
    <t>Мероприятие 1.02 "Строительство межпоселковых и внутрипоселковых газопроводов"</t>
  </si>
  <si>
    <t>Подготовка и оформление технической документации по объектам коммунальной инфраструктуры</t>
  </si>
  <si>
    <t xml:space="preserve"> Мероприятие 1.03 "Содержание и обслуживание объектов коммунальной инфраструктуры"</t>
  </si>
  <si>
    <t>Объемы и источники финансирования, тыс. руб.</t>
  </si>
  <si>
    <t xml:space="preserve">Газоснабжение населенных пунктов Ветлино, Андрианово Калининского муниципального округа Тверской области </t>
  </si>
  <si>
    <t>Приложение 2</t>
  </si>
  <si>
    <t xml:space="preserve">к муниципальной программе "Комплексное развитие системы коммунального </t>
  </si>
  <si>
    <t xml:space="preserve"> и газового хозяйства Калининского муниципального округа Тверской области на период 2024-2029 годов"</t>
  </si>
  <si>
    <t>Задача 2  подпрограммы 4 "Повышение экологической культуры и степени вовлеченности населения в вопросы обращения с отходами потребления"</t>
  </si>
  <si>
    <t>Газоснабжение д. Губино и д. Старково Бурашевского сельского поселения Калининского района Тверской области</t>
  </si>
  <si>
    <t>Межпоселковый газопровод от д. Рязаново до д. Фёдоровское - 
д. Савино и внутрипоселковые газовые сети в населенных пунктах Фёдоровское и Савино Калининского муниципального округа Тверской области</t>
  </si>
  <si>
    <t>Газоснабжение д. Носово Калининского муниципального округа Тверской области</t>
  </si>
  <si>
    <t xml:space="preserve">Строительство очистных сооружений в пгт Суховерково Калининского муниципального округа </t>
  </si>
  <si>
    <t>Строительство очистных сооружений, включая инженерные сети до очистных сооружений, в д. Рязаново Калининского муниципального округа</t>
  </si>
  <si>
    <t>на 2026 год и плановый период 2027 и 2028 годов</t>
  </si>
  <si>
    <t>Техническое перевооружение газовой котельной в п. Эммаусс</t>
  </si>
  <si>
    <t>Перевод на индивидуальное газоснабжение многоквартирного дома в с. Медное, ул. Дорожный дом, 1</t>
  </si>
  <si>
    <t>Реконструкция теплотрассы в пос. Заволжский</t>
  </si>
  <si>
    <t>Реконструкция теплотрассы в  с. Медное, ул. Тверская</t>
  </si>
  <si>
    <t>2026-2028</t>
  </si>
  <si>
    <t>Установка комплекса водоочистки  
в с. Бурашево Калининского муниципального округа</t>
  </si>
  <si>
    <t>Установка комплекса водоочистки в д. Рязаново Калининского муниципального округа</t>
  </si>
  <si>
    <t>Установка комплекса водоочистки в пос. Восток Калининского муниципального округа</t>
  </si>
  <si>
    <t>Ремонт системы водоотведения в д. Славное Калининского муниципального округа</t>
  </si>
  <si>
    <t>Ремонт системы водоотведения в д. Романово Калининского муниципального округа</t>
  </si>
  <si>
    <t>Ремонт системы водоотведения в д. Большие Борки Калининского муниципального округа</t>
  </si>
  <si>
    <t>Ремонт системы водоотведения в п. Восток Калининского муниципального округа</t>
  </si>
  <si>
    <t>Ремонт системы водоотведения в д. Заборовье Калининского муниципального округа</t>
  </si>
  <si>
    <t>Ремонт системы водоотведения в д. Андрейково Калининского муниципального округа</t>
  </si>
  <si>
    <t>Ремонт системы водоотведения в д. Ильинское Калининского муниципального округа</t>
  </si>
  <si>
    <t>Реализация мероприятия в 2026-2028 годах 
не планируется</t>
  </si>
  <si>
    <t xml:space="preserve">Строительство газовой котельной в ж/д. ст. Кулицкая с инженерными сетями к ней </t>
  </si>
  <si>
    <t xml:space="preserve">Строительство блочно-модульной котельной в д. Квакшино Верхневолжского с/п с сетями, мощностью 4,8 МВт  </t>
  </si>
  <si>
    <t>Газоснабжение населенных пунктов Волынцево, Тутань, Тухинь, Кумордино, Рождество, Ивановское, Стренево, Князево  Медновского сельского поселения Калининского  муниципального округа Тверской области (2 этап проектирования: Рождество, Стренево, Князево)</t>
  </si>
  <si>
    <t>4.2</t>
  </si>
  <si>
    <t>4.4</t>
  </si>
  <si>
    <t>4.5</t>
  </si>
  <si>
    <t>4.8</t>
  </si>
  <si>
    <t>4.11</t>
  </si>
  <si>
    <t>2027-2028</t>
  </si>
  <si>
    <t>6.11</t>
  </si>
  <si>
    <t>6.12</t>
  </si>
  <si>
    <t>6.13</t>
  </si>
  <si>
    <t>6.14</t>
  </si>
  <si>
    <t>6.15</t>
  </si>
  <si>
    <t>6.16</t>
  </si>
  <si>
    <t>Бесперебойная работа систем тепло-, водоснабжения и водоотведения</t>
  </si>
  <si>
    <t>9.2</t>
  </si>
  <si>
    <t>9.3</t>
  </si>
  <si>
    <t xml:space="preserve">к постановлению Администрации Калининского муниципального округа Тверской области </t>
  </si>
  <si>
    <t>Мероприятие 1.01 "Развитие системы газоснабжения населенных пунктов Тверской области"</t>
  </si>
  <si>
    <t>4.13</t>
  </si>
  <si>
    <t>Строительство котельной для теплоснабжения н.п. Эммаусская школа-интернат Калининского муниципального округа 
с инженерными сетями к ней</t>
  </si>
  <si>
    <t>4.14</t>
  </si>
  <si>
    <t>Установка и ремонт ограждений скважин</t>
  </si>
  <si>
    <t>Мероприятие 1.02 "Развитие системы водоснабжения и водоотведения Калининского муниципального округа"</t>
  </si>
  <si>
    <t>Мероприятие 1.01 "Развитие системы теплоснабжения Калининского муниципального округа"</t>
  </si>
  <si>
    <t>Техническое перевооружение опасного производственного объекта "Система теплоснабжения Калининского района", рег. №А05-12035-0001, III класс опасности, в части замены котлов 
в котельной по адресу: Россия, Тверская область, Калининский район, Медновское сельское поселение, с. Медное, 
ул. Школьная, д. 36</t>
  </si>
  <si>
    <t>Техническое перевооружение опасного производственного объекта "Система теплоснабжения с. Михайловское", 
рег. № А05-12035-0002, III класс опасности, в части замены котлов в котельной по адресу: Тверская обл., р-н Калининский, с/пос. Михайловское, с. Михайловское</t>
  </si>
  <si>
    <t>Техническое перевооружение опасного производственного объекта "Система теплоснабжения пос. Загородный", 
рег. № А05-12035-0004, III класс опасности, в части замены котлов в котельной по адресу: Россия, Тверская область, Калининский район, Михайловское сельское поселение, 
пос. Загородный</t>
  </si>
  <si>
    <t>Техническое перевооружение опасного производственного объекта "Система теплоснабжения д. Колталово", 
рег. № А05-12035-0009,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
в котельной по адресу: Тверская область, р-н Калининский, 
с/п Красногорское, д. Колталово</t>
  </si>
  <si>
    <t>Техническое перевооружение опасного производственного объекта "Система теплоснабжения с. Красная Гора", 
рег. № А05-12035-0007,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
в котельной по адресу: Российская Федерация. Тверская область, м.р-н Калининский, с.п. Красногорское, с. Красная Гора</t>
  </si>
  <si>
    <t>Техническое перевооружение опасного производственного объекта "Система теплоснабжения п. Суховерково", 
рег. № А05-12035-0005, III класс опасности, в части замены котлов в котельной по адресу: Тверская область, 
р-н Калининский, гпп Суховерково, пгт Суховерково, 
ул. Строителей, д. 3</t>
  </si>
  <si>
    <t>5.8</t>
  </si>
  <si>
    <t>5.9</t>
  </si>
  <si>
    <t>5.10</t>
  </si>
  <si>
    <t>5.11</t>
  </si>
  <si>
    <t xml:space="preserve"> Улучшение качества питьевой воды и обеспечение качественной очистки канализационных стоков </t>
  </si>
  <si>
    <t>Капитальный ремонт системы водоснабжения в д. Нестерово Калининского муниципального округа</t>
  </si>
  <si>
    <t>Капитальный ремонт системы водоснабжения в д. Полубратово Калининского муниципального округа</t>
  </si>
  <si>
    <t>Капитальный ремонт системы водоснабжения в д. Петровское Калининского муниципального округа</t>
  </si>
  <si>
    <t>Реконструкция системы водоотведения в с. Красная Гора Калининского муниципального округа</t>
  </si>
  <si>
    <t>Мероприятие 1.06 "Модернизация объектов теплоэнергетических комплексов муниципальных образований Тверской области"</t>
  </si>
  <si>
    <t>Строительство газовой котельной в ж/д. ст. Кулицкая 
с инженерными сетями к ней</t>
  </si>
  <si>
    <t>2025-2026</t>
  </si>
  <si>
    <t>4.15</t>
  </si>
  <si>
    <t>Газификация многоквартирных жилых домов д. Митенево Калининского муниципального округа Тверской области</t>
  </si>
  <si>
    <t>2025-2027</t>
  </si>
  <si>
    <t>4.16</t>
  </si>
  <si>
    <t>Капитальный ремонт системы водоотведения в ж/д ст Кулицкая Калининского муниципального округа</t>
  </si>
  <si>
    <t>5.12</t>
  </si>
  <si>
    <t>9.4</t>
  </si>
  <si>
    <t>Строительство котельной для теплоснабжения н.п. Эммаусская школа-интернат Калининского муниципального округа с инженерными сетями к ней</t>
  </si>
  <si>
    <t>Межпоселковый газопровод в д. Рязаново - с. Петровское Калининского муниципального округа Тверской области 
с отводами на населенные пункты д. Марьино, д. Львово, 
д. Башмаково, д. Курово, д. Царево</t>
  </si>
  <si>
    <t>Межпоселковый газопровод от д. Рязаново до д. Фёдоровское - д. Савино и внутрипоселковые газовые сети в населённых пунктах Фёдоровское и Савино Калининского района Тверской области</t>
  </si>
  <si>
    <t>Газоснабжение населенных пунктов Щербинино, Поминово, Осекино, Марьино Калининского муниципального округа Тверской области</t>
  </si>
  <si>
    <t>13.16</t>
  </si>
  <si>
    <t>13.17</t>
  </si>
  <si>
    <t>13.18</t>
  </si>
  <si>
    <t>Распределительный газопровод по с.Петровское Калининского муниципального округа Тверской области</t>
  </si>
  <si>
    <t>13.19</t>
  </si>
  <si>
    <t xml:space="preserve">Приложение </t>
  </si>
  <si>
    <t>от 17.03.2026 № 1076</t>
  </si>
</sst>
</file>

<file path=xl/styles.xml><?xml version="1.0" encoding="utf-8"?>
<styleSheet xmlns="http://schemas.openxmlformats.org/spreadsheetml/2006/main">
  <numFmts count="2">
    <numFmt numFmtId="164" formatCode="#\ ##0.00_ "/>
    <numFmt numFmtId="165" formatCode="#.0\ ##0_ "/>
  </numFmts>
  <fonts count="13">
    <font>
      <sz val="11"/>
      <color theme="1"/>
      <name val="Calibri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color rgb="FF000000"/>
      <name val="Arial Cyr&quot;, sans-serif"/>
    </font>
    <font>
      <sz val="10"/>
      <color rgb="FF000000"/>
      <name val="Arial Cyr"/>
    </font>
    <font>
      <sz val="10"/>
      <color rgb="FF008000"/>
      <name val="Arial Cy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7" fillId="2" borderId="7">
      <alignment horizontal="center" vertical="center" wrapText="1"/>
    </xf>
    <xf numFmtId="164" fontId="8" fillId="0" borderId="7">
      <alignment vertical="top" wrapText="1"/>
    </xf>
    <xf numFmtId="4" fontId="9" fillId="0" borderId="7">
      <alignment vertical="top" shrinkToFit="1"/>
    </xf>
  </cellStyleXfs>
  <cellXfs count="53">
    <xf numFmtId="0" fontId="0" fillId="0" borderId="0" xfId="0"/>
    <xf numFmtId="4" fontId="4" fillId="0" borderId="1" xfId="0" applyNumberFormat="1" applyFont="1" applyFill="1" applyBorder="1" applyAlignment="1">
      <alignment horizontal="left" vertical="center"/>
    </xf>
    <xf numFmtId="0" fontId="1" fillId="0" borderId="0" xfId="0" applyFont="1" applyFill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/>
    <xf numFmtId="0" fontId="1" fillId="0" borderId="0" xfId="0" applyFont="1" applyFill="1" applyAlignment="1">
      <alignment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/>
    </xf>
    <xf numFmtId="2" fontId="4" fillId="0" borderId="0" xfId="0" applyNumberFormat="1" applyFont="1" applyFill="1"/>
    <xf numFmtId="0" fontId="4" fillId="0" borderId="1" xfId="0" applyFont="1" applyFill="1" applyBorder="1" applyAlignment="1">
      <alignment horizontal="left" vertical="center"/>
    </xf>
    <xf numFmtId="4" fontId="4" fillId="0" borderId="0" xfId="0" applyNumberFormat="1" applyFont="1" applyFill="1"/>
    <xf numFmtId="4" fontId="6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/>
    <xf numFmtId="0" fontId="11" fillId="0" borderId="4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</cellXfs>
  <cellStyles count="4">
    <cellStyle name="st16" xfId="2"/>
    <cellStyle name="st19" xfId="3"/>
    <cellStyle name="xl24" xfId="1"/>
    <cellStyle name="Обычный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0"/>
  <sheetViews>
    <sheetView tabSelected="1" view="pageBreakPreview" topLeftCell="A532" zoomScale="70" zoomScaleSheetLayoutView="70" workbookViewId="0">
      <selection activeCell="E29" sqref="E29"/>
    </sheetView>
  </sheetViews>
  <sheetFormatPr defaultColWidth="9.140625" defaultRowHeight="15"/>
  <cols>
    <col min="1" max="1" width="7.28515625" style="2" customWidth="1"/>
    <col min="2" max="2" width="58.42578125" style="2" customWidth="1"/>
    <col min="3" max="3" width="13.7109375" style="2" customWidth="1"/>
    <col min="4" max="8" width="13.28515625" style="2" customWidth="1"/>
    <col min="9" max="9" width="12.7109375" style="2" customWidth="1"/>
    <col min="10" max="10" width="21.85546875" style="2" customWidth="1"/>
    <col min="11" max="11" width="17" style="2" customWidth="1"/>
    <col min="12" max="12" width="9" style="2"/>
    <col min="13" max="13" width="10.140625" style="2" customWidth="1"/>
    <col min="14" max="14" width="9.5703125" style="2" customWidth="1"/>
    <col min="15" max="16" width="9" style="2"/>
    <col min="17" max="17" width="11.140625" style="2" customWidth="1"/>
    <col min="18" max="16384" width="9.140625" style="2"/>
  </cols>
  <sheetData>
    <row r="1" spans="1:11" ht="15" customHeight="1">
      <c r="C1" s="32" t="s">
        <v>198</v>
      </c>
      <c r="D1" s="32"/>
      <c r="E1" s="32"/>
      <c r="F1" s="32"/>
      <c r="G1" s="32"/>
      <c r="H1" s="32"/>
      <c r="I1" s="32"/>
      <c r="J1" s="32"/>
      <c r="K1" s="32"/>
    </row>
    <row r="2" spans="1:11" ht="15" customHeight="1">
      <c r="C2" s="32" t="s">
        <v>156</v>
      </c>
      <c r="D2" s="32"/>
      <c r="E2" s="32"/>
      <c r="F2" s="32"/>
      <c r="G2" s="32"/>
      <c r="H2" s="32"/>
      <c r="I2" s="32"/>
      <c r="J2" s="32"/>
      <c r="K2" s="32"/>
    </row>
    <row r="3" spans="1:11" ht="15" customHeight="1">
      <c r="C3" s="32" t="s">
        <v>199</v>
      </c>
      <c r="D3" s="32"/>
      <c r="E3" s="32"/>
      <c r="F3" s="32"/>
      <c r="G3" s="32"/>
      <c r="H3" s="32"/>
      <c r="I3" s="32"/>
      <c r="J3" s="32"/>
      <c r="K3" s="32"/>
    </row>
    <row r="4" spans="1:11" ht="15" customHeight="1">
      <c r="C4" s="3"/>
      <c r="D4" s="3"/>
      <c r="E4" s="3"/>
      <c r="F4" s="3"/>
      <c r="G4" s="3"/>
      <c r="H4" s="3"/>
      <c r="I4" s="3"/>
      <c r="J4" s="3"/>
      <c r="K4" s="3"/>
    </row>
    <row r="5" spans="1:11" ht="12.75" customHeight="1">
      <c r="B5" s="4"/>
      <c r="C5" s="32" t="s">
        <v>112</v>
      </c>
      <c r="D5" s="32"/>
      <c r="E5" s="32"/>
      <c r="F5" s="32"/>
      <c r="G5" s="32"/>
      <c r="H5" s="32"/>
      <c r="I5" s="32"/>
      <c r="J5" s="32"/>
      <c r="K5" s="32"/>
    </row>
    <row r="6" spans="1:11" ht="13.5" customHeight="1">
      <c r="B6" s="33" t="s">
        <v>113</v>
      </c>
      <c r="C6" s="33"/>
      <c r="D6" s="33"/>
      <c r="E6" s="33"/>
      <c r="F6" s="33"/>
      <c r="G6" s="33"/>
      <c r="H6" s="33"/>
      <c r="I6" s="33"/>
      <c r="J6" s="33"/>
      <c r="K6" s="33"/>
    </row>
    <row r="7" spans="1:11" ht="14.25" customHeight="1">
      <c r="B7" s="33" t="s">
        <v>114</v>
      </c>
      <c r="C7" s="33"/>
      <c r="D7" s="33"/>
      <c r="E7" s="33"/>
      <c r="F7" s="33"/>
      <c r="G7" s="33"/>
      <c r="H7" s="33"/>
      <c r="I7" s="33"/>
      <c r="J7" s="33"/>
      <c r="K7" s="33"/>
    </row>
    <row r="8" spans="1:11" ht="14.25" customHeight="1"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21" customHeight="1">
      <c r="A9" s="36" t="s">
        <v>0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0" spans="1:11" ht="17.25" customHeight="1">
      <c r="A10" s="37" t="s">
        <v>87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15" customHeight="1">
      <c r="A11" s="38" t="s">
        <v>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19.5" customHeight="1">
      <c r="A12" s="39" t="s">
        <v>121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ht="15.75" customHeight="1">
      <c r="A13" s="5"/>
      <c r="B13" s="5"/>
      <c r="C13" s="5"/>
      <c r="D13" s="5"/>
      <c r="E13" s="5"/>
      <c r="F13" s="5"/>
      <c r="G13" s="5"/>
      <c r="H13" s="5"/>
      <c r="I13" s="5"/>
      <c r="J13" s="40"/>
      <c r="K13" s="40"/>
    </row>
    <row r="14" spans="1:11" s="4" customFormat="1" ht="15.75" customHeight="1">
      <c r="A14" s="34" t="s">
        <v>2</v>
      </c>
      <c r="B14" s="34" t="s">
        <v>3</v>
      </c>
      <c r="C14" s="34" t="s">
        <v>110</v>
      </c>
      <c r="D14" s="34"/>
      <c r="E14" s="34"/>
      <c r="F14" s="34"/>
      <c r="G14" s="34"/>
      <c r="H14" s="34"/>
      <c r="I14" s="34" t="s">
        <v>4</v>
      </c>
      <c r="J14" s="34" t="s">
        <v>5</v>
      </c>
      <c r="K14" s="34" t="s">
        <v>6</v>
      </c>
    </row>
    <row r="15" spans="1:11" s="4" customFormat="1" ht="18.75" customHeight="1">
      <c r="A15" s="34"/>
      <c r="B15" s="34"/>
      <c r="C15" s="34"/>
      <c r="D15" s="34"/>
      <c r="E15" s="34"/>
      <c r="F15" s="34"/>
      <c r="G15" s="34"/>
      <c r="H15" s="34"/>
      <c r="I15" s="34"/>
      <c r="J15" s="42"/>
      <c r="K15" s="34"/>
    </row>
    <row r="16" spans="1:11" s="4" customFormat="1" ht="32.25" customHeight="1">
      <c r="A16" s="34"/>
      <c r="B16" s="34"/>
      <c r="C16" s="35">
        <v>2026</v>
      </c>
      <c r="D16" s="35" t="s">
        <v>7</v>
      </c>
      <c r="E16" s="35">
        <v>2027</v>
      </c>
      <c r="F16" s="35" t="s">
        <v>7</v>
      </c>
      <c r="G16" s="35">
        <v>2028</v>
      </c>
      <c r="H16" s="35" t="s">
        <v>7</v>
      </c>
      <c r="I16" s="34"/>
      <c r="J16" s="42"/>
      <c r="K16" s="34"/>
    </row>
    <row r="17" spans="1:13" s="4" customFormat="1" ht="18.75" customHeight="1">
      <c r="A17" s="41">
        <v>1</v>
      </c>
      <c r="B17" s="34" t="s">
        <v>79</v>
      </c>
      <c r="C17" s="6" t="s">
        <v>8</v>
      </c>
      <c r="D17" s="1">
        <f>D19+D20+D21+D22</f>
        <v>275485.44</v>
      </c>
      <c r="E17" s="6" t="s">
        <v>8</v>
      </c>
      <c r="F17" s="1">
        <f>F19+F20+F21+F22</f>
        <v>243920.4</v>
      </c>
      <c r="G17" s="6" t="s">
        <v>8</v>
      </c>
      <c r="H17" s="1">
        <f>H19+H20+H21+H22</f>
        <v>388235.83</v>
      </c>
      <c r="I17" s="7" t="s">
        <v>126</v>
      </c>
      <c r="J17" s="21" t="s">
        <v>9</v>
      </c>
      <c r="K17" s="21" t="s">
        <v>71</v>
      </c>
    </row>
    <row r="18" spans="1:13" s="4" customFormat="1" ht="12.75" customHeight="1">
      <c r="A18" s="41"/>
      <c r="B18" s="34"/>
      <c r="C18" s="8" t="s">
        <v>10</v>
      </c>
      <c r="D18" s="1"/>
      <c r="E18" s="8" t="s">
        <v>10</v>
      </c>
      <c r="F18" s="1"/>
      <c r="G18" s="8" t="s">
        <v>10</v>
      </c>
      <c r="H18" s="1"/>
      <c r="I18" s="7"/>
      <c r="J18" s="22"/>
      <c r="K18" s="22"/>
    </row>
    <row r="19" spans="1:13" s="4" customFormat="1" ht="14.25" customHeight="1">
      <c r="A19" s="41"/>
      <c r="B19" s="34"/>
      <c r="C19" s="9" t="s">
        <v>11</v>
      </c>
      <c r="D19" s="1">
        <f>D25+D361</f>
        <v>0</v>
      </c>
      <c r="E19" s="9" t="s">
        <v>11</v>
      </c>
      <c r="F19" s="1">
        <f>F25+F361</f>
        <v>0</v>
      </c>
      <c r="G19" s="9" t="s">
        <v>11</v>
      </c>
      <c r="H19" s="1">
        <f>H25+H361</f>
        <v>0</v>
      </c>
      <c r="I19" s="7"/>
      <c r="J19" s="22"/>
      <c r="K19" s="22"/>
      <c r="M19" s="10"/>
    </row>
    <row r="20" spans="1:13" s="4" customFormat="1" ht="16.5" customHeight="1">
      <c r="A20" s="41"/>
      <c r="B20" s="34"/>
      <c r="C20" s="9" t="s">
        <v>12</v>
      </c>
      <c r="D20" s="1">
        <f>D26+D362+D554</f>
        <v>0</v>
      </c>
      <c r="E20" s="9" t="s">
        <v>12</v>
      </c>
      <c r="F20" s="1">
        <f>F26+F362+F554</f>
        <v>0</v>
      </c>
      <c r="G20" s="9" t="s">
        <v>12</v>
      </c>
      <c r="H20" s="1">
        <f>H26+H362+H554</f>
        <v>0</v>
      </c>
      <c r="I20" s="7"/>
      <c r="J20" s="22"/>
      <c r="K20" s="22"/>
    </row>
    <row r="21" spans="1:13" s="4" customFormat="1" ht="16.5" customHeight="1">
      <c r="A21" s="41"/>
      <c r="B21" s="34"/>
      <c r="C21" s="9" t="s">
        <v>13</v>
      </c>
      <c r="D21" s="1">
        <f>D27+D363+D555</f>
        <v>275485.44</v>
      </c>
      <c r="E21" s="9" t="s">
        <v>13</v>
      </c>
      <c r="F21" s="1">
        <f>F27+F363+F555</f>
        <v>243920.4</v>
      </c>
      <c r="G21" s="9" t="s">
        <v>13</v>
      </c>
      <c r="H21" s="1">
        <f>H27+H363+H555</f>
        <v>388235.83</v>
      </c>
      <c r="I21" s="7"/>
      <c r="J21" s="22"/>
      <c r="K21" s="22"/>
    </row>
    <row r="22" spans="1:13" s="4" customFormat="1" ht="12.75" customHeight="1">
      <c r="A22" s="41"/>
      <c r="B22" s="34"/>
      <c r="C22" s="9" t="s">
        <v>14</v>
      </c>
      <c r="D22" s="1">
        <f>D28+D364+D556</f>
        <v>0</v>
      </c>
      <c r="E22" s="9" t="s">
        <v>14</v>
      </c>
      <c r="F22" s="1">
        <v>0</v>
      </c>
      <c r="G22" s="9" t="s">
        <v>14</v>
      </c>
      <c r="H22" s="1">
        <v>0</v>
      </c>
      <c r="I22" s="7"/>
      <c r="J22" s="23"/>
      <c r="K22" s="22"/>
    </row>
    <row r="23" spans="1:13" s="4" customFormat="1" ht="18.75" customHeight="1">
      <c r="A23" s="41">
        <v>2</v>
      </c>
      <c r="B23" s="34" t="s">
        <v>50</v>
      </c>
      <c r="C23" s="6" t="s">
        <v>8</v>
      </c>
      <c r="D23" s="1">
        <f>D25+D26+D27+D28</f>
        <v>215012.6</v>
      </c>
      <c r="E23" s="6" t="s">
        <v>8</v>
      </c>
      <c r="F23" s="1">
        <f>F25+F26+F27+F28</f>
        <v>187685.8</v>
      </c>
      <c r="G23" s="6" t="s">
        <v>8</v>
      </c>
      <c r="H23" s="1">
        <f>H25+H26+H27+H28</f>
        <v>353142.73000000004</v>
      </c>
      <c r="I23" s="7" t="s">
        <v>126</v>
      </c>
      <c r="J23" s="21" t="s">
        <v>15</v>
      </c>
      <c r="K23" s="22"/>
    </row>
    <row r="24" spans="1:13" s="4" customFormat="1" ht="14.25" customHeight="1">
      <c r="A24" s="41"/>
      <c r="B24" s="34"/>
      <c r="C24" s="8" t="s">
        <v>10</v>
      </c>
      <c r="D24" s="1"/>
      <c r="E24" s="8" t="s">
        <v>10</v>
      </c>
      <c r="F24" s="1"/>
      <c r="G24" s="8" t="s">
        <v>10</v>
      </c>
      <c r="H24" s="1"/>
      <c r="I24" s="7"/>
      <c r="J24" s="22"/>
      <c r="K24" s="22"/>
    </row>
    <row r="25" spans="1:13" s="4" customFormat="1" ht="16.5" customHeight="1">
      <c r="A25" s="41"/>
      <c r="B25" s="34"/>
      <c r="C25" s="9" t="s">
        <v>11</v>
      </c>
      <c r="D25" s="1">
        <f t="shared" ref="D25:F25" si="0">D31</f>
        <v>0</v>
      </c>
      <c r="E25" s="9" t="s">
        <v>11</v>
      </c>
      <c r="F25" s="1">
        <f t="shared" si="0"/>
        <v>0</v>
      </c>
      <c r="G25" s="9" t="s">
        <v>11</v>
      </c>
      <c r="H25" s="1">
        <f t="shared" ref="H25" si="1">H31</f>
        <v>0</v>
      </c>
      <c r="I25" s="7"/>
      <c r="J25" s="22"/>
      <c r="K25" s="22"/>
    </row>
    <row r="26" spans="1:13" s="4" customFormat="1" ht="15.75" customHeight="1">
      <c r="A26" s="41"/>
      <c r="B26" s="34"/>
      <c r="C26" s="9" t="s">
        <v>12</v>
      </c>
      <c r="D26" s="1">
        <f t="shared" ref="D26:F26" si="2">D32</f>
        <v>0</v>
      </c>
      <c r="E26" s="9" t="s">
        <v>12</v>
      </c>
      <c r="F26" s="1">
        <f t="shared" si="2"/>
        <v>0</v>
      </c>
      <c r="G26" s="9" t="s">
        <v>12</v>
      </c>
      <c r="H26" s="1">
        <f t="shared" ref="H26" si="3">H32</f>
        <v>0</v>
      </c>
      <c r="I26" s="7"/>
      <c r="J26" s="22"/>
      <c r="K26" s="22"/>
    </row>
    <row r="27" spans="1:13" s="4" customFormat="1" ht="14.25" customHeight="1">
      <c r="A27" s="41"/>
      <c r="B27" s="34"/>
      <c r="C27" s="9" t="s">
        <v>13</v>
      </c>
      <c r="D27" s="1">
        <f t="shared" ref="D27:F27" si="4">D33</f>
        <v>215012.6</v>
      </c>
      <c r="E27" s="9" t="s">
        <v>13</v>
      </c>
      <c r="F27" s="1">
        <f t="shared" si="4"/>
        <v>187685.8</v>
      </c>
      <c r="G27" s="9" t="s">
        <v>13</v>
      </c>
      <c r="H27" s="1">
        <f t="shared" ref="H27" si="5">H33</f>
        <v>353142.73000000004</v>
      </c>
      <c r="I27" s="7"/>
      <c r="J27" s="22"/>
      <c r="K27" s="22"/>
    </row>
    <row r="28" spans="1:13" s="4" customFormat="1" ht="17.25" customHeight="1">
      <c r="A28" s="41"/>
      <c r="B28" s="34"/>
      <c r="C28" s="9" t="s">
        <v>14</v>
      </c>
      <c r="D28" s="1">
        <f t="shared" ref="D28:F28" si="6">D34</f>
        <v>0</v>
      </c>
      <c r="E28" s="9" t="s">
        <v>14</v>
      </c>
      <c r="F28" s="1">
        <f t="shared" si="6"/>
        <v>0</v>
      </c>
      <c r="G28" s="9" t="s">
        <v>14</v>
      </c>
      <c r="H28" s="1">
        <f t="shared" ref="H28" si="7">H34</f>
        <v>0</v>
      </c>
      <c r="I28" s="7"/>
      <c r="J28" s="22"/>
      <c r="K28" s="22"/>
      <c r="M28" s="10"/>
    </row>
    <row r="29" spans="1:13" s="4" customFormat="1" ht="17.25" customHeight="1">
      <c r="A29" s="41">
        <v>3</v>
      </c>
      <c r="B29" s="34" t="s">
        <v>51</v>
      </c>
      <c r="C29" s="6" t="s">
        <v>8</v>
      </c>
      <c r="D29" s="1">
        <f>D31+D32+D33+D34</f>
        <v>215012.6</v>
      </c>
      <c r="E29" s="6" t="s">
        <v>8</v>
      </c>
      <c r="F29" s="1">
        <f>F31+F32+F33+F34</f>
        <v>187685.8</v>
      </c>
      <c r="G29" s="6" t="s">
        <v>8</v>
      </c>
      <c r="H29" s="1">
        <f>H31+H32+H33+H34</f>
        <v>353142.73000000004</v>
      </c>
      <c r="I29" s="7" t="s">
        <v>126</v>
      </c>
      <c r="J29" s="22"/>
      <c r="K29" s="22"/>
    </row>
    <row r="30" spans="1:13" s="4" customFormat="1" ht="14.25" customHeight="1">
      <c r="A30" s="41"/>
      <c r="B30" s="34"/>
      <c r="C30" s="8" t="s">
        <v>10</v>
      </c>
      <c r="D30" s="1"/>
      <c r="E30" s="8" t="s">
        <v>10</v>
      </c>
      <c r="F30" s="1"/>
      <c r="G30" s="8" t="s">
        <v>10</v>
      </c>
      <c r="H30" s="1"/>
      <c r="I30" s="7"/>
      <c r="J30" s="22"/>
      <c r="K30" s="22"/>
    </row>
    <row r="31" spans="1:13" s="4" customFormat="1" ht="12" customHeight="1">
      <c r="A31" s="41"/>
      <c r="B31" s="34"/>
      <c r="C31" s="9" t="s">
        <v>11</v>
      </c>
      <c r="D31" s="1">
        <v>0</v>
      </c>
      <c r="E31" s="9" t="s">
        <v>11</v>
      </c>
      <c r="F31" s="1">
        <f>F37+F133+F217</f>
        <v>0</v>
      </c>
      <c r="G31" s="9" t="s">
        <v>11</v>
      </c>
      <c r="H31" s="1">
        <f>H37+H133+H217</f>
        <v>0</v>
      </c>
      <c r="I31" s="7"/>
      <c r="J31" s="22"/>
      <c r="K31" s="22"/>
    </row>
    <row r="32" spans="1:13" s="4" customFormat="1" ht="14.25" customHeight="1">
      <c r="A32" s="41"/>
      <c r="B32" s="34"/>
      <c r="C32" s="9" t="s">
        <v>12</v>
      </c>
      <c r="D32" s="1">
        <f>D38+D134+D218+D320+D332</f>
        <v>0</v>
      </c>
      <c r="E32" s="9" t="s">
        <v>12</v>
      </c>
      <c r="F32" s="1">
        <f>F38+F134+F218+F320+F332</f>
        <v>0</v>
      </c>
      <c r="G32" s="9" t="s">
        <v>12</v>
      </c>
      <c r="H32" s="1">
        <f>H38+H134+H218+H320+H332</f>
        <v>0</v>
      </c>
      <c r="I32" s="7"/>
      <c r="J32" s="22"/>
      <c r="K32" s="22"/>
      <c r="M32" s="10"/>
    </row>
    <row r="33" spans="1:11" s="4" customFormat="1" ht="16.5" customHeight="1">
      <c r="A33" s="41"/>
      <c r="B33" s="34"/>
      <c r="C33" s="9" t="s">
        <v>13</v>
      </c>
      <c r="D33" s="1">
        <f>D39+D135+D219+D321+D333</f>
        <v>215012.6</v>
      </c>
      <c r="E33" s="9" t="s">
        <v>13</v>
      </c>
      <c r="F33" s="1">
        <f>F39+F135+F219+F321+F333</f>
        <v>187685.8</v>
      </c>
      <c r="G33" s="9" t="s">
        <v>13</v>
      </c>
      <c r="H33" s="1">
        <f>H39+H135+H219+H321+H333</f>
        <v>353142.73000000004</v>
      </c>
      <c r="I33" s="7"/>
      <c r="J33" s="22"/>
      <c r="K33" s="22"/>
    </row>
    <row r="34" spans="1:11" s="4" customFormat="1" ht="14.25" customHeight="1">
      <c r="A34" s="41"/>
      <c r="B34" s="34"/>
      <c r="C34" s="9" t="s">
        <v>14</v>
      </c>
      <c r="D34" s="1">
        <f>D40+D136+D220</f>
        <v>0</v>
      </c>
      <c r="E34" s="9" t="s">
        <v>14</v>
      </c>
      <c r="F34" s="1">
        <f>F40+F136+F220</f>
        <v>0</v>
      </c>
      <c r="G34" s="9" t="s">
        <v>14</v>
      </c>
      <c r="H34" s="1">
        <f>H40+H136+H220</f>
        <v>0</v>
      </c>
      <c r="I34" s="7"/>
      <c r="J34" s="23"/>
      <c r="K34" s="22"/>
    </row>
    <row r="35" spans="1:11" s="4" customFormat="1" ht="18" customHeight="1">
      <c r="A35" s="41">
        <v>4</v>
      </c>
      <c r="B35" s="34" t="s">
        <v>163</v>
      </c>
      <c r="C35" s="6" t="s">
        <v>8</v>
      </c>
      <c r="D35" s="1">
        <f>D37+D38+D39+D40</f>
        <v>111295.1</v>
      </c>
      <c r="E35" s="6" t="s">
        <v>8</v>
      </c>
      <c r="F35" s="1">
        <f>F37+F38+F39+F40</f>
        <v>86765.1</v>
      </c>
      <c r="G35" s="6" t="s">
        <v>8</v>
      </c>
      <c r="H35" s="1">
        <f>H37+H38+H39+H40</f>
        <v>151921.77000000002</v>
      </c>
      <c r="I35" s="7" t="s">
        <v>126</v>
      </c>
      <c r="J35" s="21" t="s">
        <v>88</v>
      </c>
      <c r="K35" s="22"/>
    </row>
    <row r="36" spans="1:11" s="4" customFormat="1" ht="15" customHeight="1">
      <c r="A36" s="41"/>
      <c r="B36" s="34"/>
      <c r="C36" s="8" t="s">
        <v>10</v>
      </c>
      <c r="D36" s="1"/>
      <c r="E36" s="8" t="s">
        <v>10</v>
      </c>
      <c r="F36" s="1"/>
      <c r="G36" s="8" t="s">
        <v>10</v>
      </c>
      <c r="H36" s="1"/>
      <c r="I36" s="7"/>
      <c r="J36" s="27"/>
      <c r="K36" s="22"/>
    </row>
    <row r="37" spans="1:11" s="4" customFormat="1" ht="16.5" customHeight="1">
      <c r="A37" s="41"/>
      <c r="B37" s="34"/>
      <c r="C37" s="9" t="s">
        <v>11</v>
      </c>
      <c r="D37" s="1">
        <f>D43+D49+D55+D61+D67+D73+D91+D97+D103+D109++D115</f>
        <v>0</v>
      </c>
      <c r="E37" s="9" t="s">
        <v>11</v>
      </c>
      <c r="F37" s="1">
        <f>F43+F49+F55+F61+F67+F73+F91+F97+F103+F109++F115</f>
        <v>0</v>
      </c>
      <c r="G37" s="9" t="s">
        <v>11</v>
      </c>
      <c r="H37" s="1">
        <f>H43+H49+H55+H61+H67+H73+H91+H97+H103+H109++H115</f>
        <v>0</v>
      </c>
      <c r="I37" s="7"/>
      <c r="J37" s="27"/>
      <c r="K37" s="22"/>
    </row>
    <row r="38" spans="1:11" s="4" customFormat="1" ht="12.75" customHeight="1">
      <c r="A38" s="41"/>
      <c r="B38" s="34"/>
      <c r="C38" s="9" t="s">
        <v>12</v>
      </c>
      <c r="D38" s="1">
        <f>D44+D50+D56+D62+D68+D74+D92+D98+D104+D110++D116</f>
        <v>0</v>
      </c>
      <c r="E38" s="9" t="s">
        <v>12</v>
      </c>
      <c r="F38" s="1">
        <f>F44+F50+F56+F62+F68+F74+F92+F98+F104+F110++F116</f>
        <v>0</v>
      </c>
      <c r="G38" s="9" t="s">
        <v>12</v>
      </c>
      <c r="H38" s="1">
        <f>H44+H50+H56+H62+H68+H74+H92+H98+H104+H110++H116</f>
        <v>0</v>
      </c>
      <c r="I38" s="7"/>
      <c r="J38" s="27"/>
      <c r="K38" s="22"/>
    </row>
    <row r="39" spans="1:11" s="4" customFormat="1" ht="17.25" customHeight="1">
      <c r="A39" s="41"/>
      <c r="B39" s="34"/>
      <c r="C39" s="9" t="s">
        <v>13</v>
      </c>
      <c r="D39" s="1">
        <f>D45+D51+D57+D63+D69+D75+D81+D87+D93+D99+D105+D111+D117+D123+D129</f>
        <v>111295.1</v>
      </c>
      <c r="E39" s="9" t="s">
        <v>13</v>
      </c>
      <c r="F39" s="1">
        <f>F45+F51+F57+F63+F69+F75+F81+F87+F93+F99+F105+F111++F117</f>
        <v>86765.1</v>
      </c>
      <c r="G39" s="9" t="s">
        <v>13</v>
      </c>
      <c r="H39" s="1">
        <f>H45+H51+H57+H63+H69+H75+H81+H87+H93+H99+H105+H111++H117</f>
        <v>151921.77000000002</v>
      </c>
      <c r="I39" s="7"/>
      <c r="J39" s="27"/>
      <c r="K39" s="22"/>
    </row>
    <row r="40" spans="1:11" s="4" customFormat="1" ht="14.25" customHeight="1">
      <c r="A40" s="41"/>
      <c r="B40" s="34"/>
      <c r="C40" s="9" t="s">
        <v>14</v>
      </c>
      <c r="D40" s="1">
        <f>D46+D52+D58+D64+D70+D76+D94+D100+D106+D112+D118</f>
        <v>0</v>
      </c>
      <c r="E40" s="9" t="s">
        <v>14</v>
      </c>
      <c r="F40" s="1">
        <f>F46+F52+F58+F64+F70+F76+F94+F100+F106+F112++F118</f>
        <v>0</v>
      </c>
      <c r="G40" s="9" t="s">
        <v>14</v>
      </c>
      <c r="H40" s="1">
        <f>H46+H52+H58+H64+H70+H76+H94+H100+H106+H112++H118</f>
        <v>0</v>
      </c>
      <c r="I40" s="7"/>
      <c r="J40" s="27"/>
      <c r="K40" s="22"/>
    </row>
    <row r="41" spans="1:11" s="4" customFormat="1" ht="16.5" customHeight="1">
      <c r="A41" s="17" t="s">
        <v>28</v>
      </c>
      <c r="B41" s="41" t="s">
        <v>164</v>
      </c>
      <c r="C41" s="6" t="s">
        <v>8</v>
      </c>
      <c r="D41" s="1">
        <f>D43+D44+D45+D46</f>
        <v>1086.4000000000001</v>
      </c>
      <c r="E41" s="6" t="s">
        <v>8</v>
      </c>
      <c r="F41" s="1">
        <f>F43+F44+F45+F46</f>
        <v>0</v>
      </c>
      <c r="G41" s="6" t="s">
        <v>8</v>
      </c>
      <c r="H41" s="1">
        <f>H43+H44+H45+H46</f>
        <v>0</v>
      </c>
      <c r="I41" s="7" t="s">
        <v>126</v>
      </c>
      <c r="J41" s="27"/>
      <c r="K41" s="22"/>
    </row>
    <row r="42" spans="1:11" s="4" customFormat="1" ht="14.25" customHeight="1">
      <c r="A42" s="17"/>
      <c r="B42" s="41"/>
      <c r="C42" s="8" t="s">
        <v>10</v>
      </c>
      <c r="D42" s="1"/>
      <c r="E42" s="8" t="s">
        <v>10</v>
      </c>
      <c r="F42" s="1"/>
      <c r="G42" s="8" t="s">
        <v>10</v>
      </c>
      <c r="H42" s="1"/>
      <c r="I42" s="7"/>
      <c r="J42" s="27"/>
      <c r="K42" s="22"/>
    </row>
    <row r="43" spans="1:11" s="4" customFormat="1" ht="12.75" customHeight="1">
      <c r="A43" s="17"/>
      <c r="B43" s="41"/>
      <c r="C43" s="9" t="s">
        <v>11</v>
      </c>
      <c r="D43" s="1">
        <v>0</v>
      </c>
      <c r="E43" s="9" t="s">
        <v>11</v>
      </c>
      <c r="F43" s="1">
        <v>0</v>
      </c>
      <c r="G43" s="9" t="s">
        <v>11</v>
      </c>
      <c r="H43" s="1">
        <v>0</v>
      </c>
      <c r="I43" s="7"/>
      <c r="J43" s="27"/>
      <c r="K43" s="22"/>
    </row>
    <row r="44" spans="1:11" s="4" customFormat="1" ht="12.75" customHeight="1">
      <c r="A44" s="17"/>
      <c r="B44" s="41"/>
      <c r="C44" s="9" t="s">
        <v>12</v>
      </c>
      <c r="D44" s="1">
        <v>0</v>
      </c>
      <c r="E44" s="9" t="s">
        <v>12</v>
      </c>
      <c r="F44" s="1">
        <v>0</v>
      </c>
      <c r="G44" s="9" t="s">
        <v>12</v>
      </c>
      <c r="H44" s="1">
        <v>0</v>
      </c>
      <c r="I44" s="7"/>
      <c r="J44" s="27"/>
      <c r="K44" s="22"/>
    </row>
    <row r="45" spans="1:11" s="4" customFormat="1" ht="12.75" customHeight="1">
      <c r="A45" s="17"/>
      <c r="B45" s="41"/>
      <c r="C45" s="9" t="s">
        <v>13</v>
      </c>
      <c r="D45" s="1">
        <v>1086.4000000000001</v>
      </c>
      <c r="E45" s="9" t="s">
        <v>13</v>
      </c>
      <c r="F45" s="1">
        <v>0</v>
      </c>
      <c r="G45" s="9" t="s">
        <v>13</v>
      </c>
      <c r="H45" s="1">
        <v>0</v>
      </c>
      <c r="I45" s="7"/>
      <c r="J45" s="27"/>
      <c r="K45" s="22"/>
    </row>
    <row r="46" spans="1:11" s="4" customFormat="1" ht="12.75" customHeight="1">
      <c r="A46" s="17"/>
      <c r="B46" s="41"/>
      <c r="C46" s="9" t="s">
        <v>14</v>
      </c>
      <c r="D46" s="1">
        <v>0</v>
      </c>
      <c r="E46" s="9" t="s">
        <v>14</v>
      </c>
      <c r="F46" s="1">
        <v>0</v>
      </c>
      <c r="G46" s="9" t="s">
        <v>14</v>
      </c>
      <c r="H46" s="1">
        <v>0</v>
      </c>
      <c r="I46" s="7"/>
      <c r="J46" s="27"/>
      <c r="K46" s="22"/>
    </row>
    <row r="47" spans="1:11" s="4" customFormat="1" ht="17.25" customHeight="1">
      <c r="A47" s="17" t="s">
        <v>141</v>
      </c>
      <c r="B47" s="41" t="s">
        <v>165</v>
      </c>
      <c r="C47" s="6" t="s">
        <v>8</v>
      </c>
      <c r="D47" s="1">
        <f>D49+D50+D51+D52</f>
        <v>944.3</v>
      </c>
      <c r="E47" s="6" t="s">
        <v>8</v>
      </c>
      <c r="F47" s="1">
        <f>F49+F50+F51+F52</f>
        <v>0</v>
      </c>
      <c r="G47" s="6" t="s">
        <v>8</v>
      </c>
      <c r="H47" s="1">
        <f>H49+H50+H51+H52</f>
        <v>0</v>
      </c>
      <c r="I47" s="11">
        <v>2026</v>
      </c>
      <c r="J47" s="27"/>
      <c r="K47" s="22"/>
    </row>
    <row r="48" spans="1:11" s="4" customFormat="1" ht="15" customHeight="1">
      <c r="A48" s="17"/>
      <c r="B48" s="41"/>
      <c r="C48" s="8" t="s">
        <v>10</v>
      </c>
      <c r="D48" s="1"/>
      <c r="E48" s="8" t="s">
        <v>10</v>
      </c>
      <c r="F48" s="1"/>
      <c r="G48" s="8" t="s">
        <v>10</v>
      </c>
      <c r="H48" s="1"/>
      <c r="I48" s="7"/>
      <c r="J48" s="27"/>
      <c r="K48" s="22"/>
    </row>
    <row r="49" spans="1:11" s="4" customFormat="1" ht="12.75" customHeight="1">
      <c r="A49" s="17"/>
      <c r="B49" s="41"/>
      <c r="C49" s="9" t="s">
        <v>11</v>
      </c>
      <c r="D49" s="1">
        <v>0</v>
      </c>
      <c r="E49" s="9" t="s">
        <v>11</v>
      </c>
      <c r="F49" s="1">
        <v>0</v>
      </c>
      <c r="G49" s="9" t="s">
        <v>11</v>
      </c>
      <c r="H49" s="1">
        <v>0</v>
      </c>
      <c r="I49" s="7"/>
      <c r="J49" s="27"/>
      <c r="K49" s="22"/>
    </row>
    <row r="50" spans="1:11" s="4" customFormat="1" ht="12.75" customHeight="1">
      <c r="A50" s="17"/>
      <c r="B50" s="41"/>
      <c r="C50" s="9" t="s">
        <v>12</v>
      </c>
      <c r="D50" s="1">
        <v>0</v>
      </c>
      <c r="E50" s="9" t="s">
        <v>12</v>
      </c>
      <c r="F50" s="1">
        <v>0</v>
      </c>
      <c r="G50" s="9" t="s">
        <v>12</v>
      </c>
      <c r="H50" s="1">
        <v>0</v>
      </c>
      <c r="I50" s="7"/>
      <c r="J50" s="27"/>
      <c r="K50" s="22"/>
    </row>
    <row r="51" spans="1:11" s="4" customFormat="1" ht="12.75" customHeight="1">
      <c r="A51" s="17"/>
      <c r="B51" s="41"/>
      <c r="C51" s="9" t="s">
        <v>13</v>
      </c>
      <c r="D51" s="1">
        <v>944.3</v>
      </c>
      <c r="E51" s="9" t="s">
        <v>13</v>
      </c>
      <c r="F51" s="1">
        <v>0</v>
      </c>
      <c r="G51" s="9" t="s">
        <v>13</v>
      </c>
      <c r="H51" s="1">
        <v>0</v>
      </c>
      <c r="I51" s="7"/>
      <c r="J51" s="27"/>
      <c r="K51" s="22"/>
    </row>
    <row r="52" spans="1:11" s="4" customFormat="1" ht="12.75" customHeight="1">
      <c r="A52" s="17"/>
      <c r="B52" s="41"/>
      <c r="C52" s="9" t="s">
        <v>14</v>
      </c>
      <c r="D52" s="1">
        <v>0</v>
      </c>
      <c r="E52" s="9" t="s">
        <v>14</v>
      </c>
      <c r="F52" s="1">
        <v>0</v>
      </c>
      <c r="G52" s="9" t="s">
        <v>14</v>
      </c>
      <c r="H52" s="1">
        <v>0</v>
      </c>
      <c r="I52" s="7"/>
      <c r="J52" s="27"/>
      <c r="K52" s="22"/>
    </row>
    <row r="53" spans="1:11" s="4" customFormat="1" ht="19.5" customHeight="1">
      <c r="A53" s="17" t="s">
        <v>29</v>
      </c>
      <c r="B53" s="41" t="s">
        <v>166</v>
      </c>
      <c r="C53" s="6" t="s">
        <v>8</v>
      </c>
      <c r="D53" s="1">
        <f>D55+D56+D57+D58</f>
        <v>1058.4000000000001</v>
      </c>
      <c r="E53" s="6" t="s">
        <v>8</v>
      </c>
      <c r="F53" s="1">
        <f>F55+F56+F57+F58</f>
        <v>0</v>
      </c>
      <c r="G53" s="6" t="s">
        <v>8</v>
      </c>
      <c r="H53" s="1">
        <f>H55+H56+H57+H58</f>
        <v>0</v>
      </c>
      <c r="I53" s="11">
        <v>2026</v>
      </c>
      <c r="J53" s="27"/>
      <c r="K53" s="22"/>
    </row>
    <row r="54" spans="1:11" s="4" customFormat="1" ht="17.25" customHeight="1">
      <c r="A54" s="17"/>
      <c r="B54" s="41"/>
      <c r="C54" s="8" t="s">
        <v>10</v>
      </c>
      <c r="D54" s="1"/>
      <c r="E54" s="8" t="s">
        <v>10</v>
      </c>
      <c r="F54" s="1"/>
      <c r="G54" s="8" t="s">
        <v>10</v>
      </c>
      <c r="H54" s="1"/>
      <c r="I54" s="7"/>
      <c r="J54" s="27"/>
      <c r="K54" s="22"/>
    </row>
    <row r="55" spans="1:11" s="4" customFormat="1" ht="15" customHeight="1">
      <c r="A55" s="17"/>
      <c r="B55" s="41"/>
      <c r="C55" s="9" t="s">
        <v>11</v>
      </c>
      <c r="D55" s="1">
        <v>0</v>
      </c>
      <c r="E55" s="9" t="s">
        <v>11</v>
      </c>
      <c r="F55" s="1">
        <v>0</v>
      </c>
      <c r="G55" s="9" t="s">
        <v>11</v>
      </c>
      <c r="H55" s="1">
        <v>0</v>
      </c>
      <c r="I55" s="7"/>
      <c r="J55" s="27"/>
      <c r="K55" s="22"/>
    </row>
    <row r="56" spans="1:11" s="4" customFormat="1" ht="17.25" customHeight="1">
      <c r="A56" s="17"/>
      <c r="B56" s="41"/>
      <c r="C56" s="9" t="s">
        <v>12</v>
      </c>
      <c r="D56" s="1">
        <v>0</v>
      </c>
      <c r="E56" s="9" t="s">
        <v>12</v>
      </c>
      <c r="F56" s="1">
        <v>0</v>
      </c>
      <c r="G56" s="9" t="s">
        <v>12</v>
      </c>
      <c r="H56" s="1">
        <v>0</v>
      </c>
      <c r="I56" s="7"/>
      <c r="J56" s="27"/>
      <c r="K56" s="22"/>
    </row>
    <row r="57" spans="1:11" s="4" customFormat="1" ht="15" customHeight="1">
      <c r="A57" s="17"/>
      <c r="B57" s="41"/>
      <c r="C57" s="9" t="s">
        <v>13</v>
      </c>
      <c r="D57" s="1">
        <v>1058.4000000000001</v>
      </c>
      <c r="E57" s="9" t="s">
        <v>13</v>
      </c>
      <c r="F57" s="1">
        <v>0</v>
      </c>
      <c r="G57" s="9" t="s">
        <v>13</v>
      </c>
      <c r="H57" s="1">
        <v>0</v>
      </c>
      <c r="I57" s="7"/>
      <c r="J57" s="27"/>
      <c r="K57" s="22"/>
    </row>
    <row r="58" spans="1:11" s="4" customFormat="1" ht="16.5" customHeight="1">
      <c r="A58" s="17"/>
      <c r="B58" s="41"/>
      <c r="C58" s="9" t="s">
        <v>14</v>
      </c>
      <c r="D58" s="1">
        <v>0</v>
      </c>
      <c r="E58" s="9" t="s">
        <v>14</v>
      </c>
      <c r="F58" s="1"/>
      <c r="G58" s="9" t="s">
        <v>14</v>
      </c>
      <c r="H58" s="1"/>
      <c r="I58" s="7"/>
      <c r="J58" s="27"/>
      <c r="K58" s="22"/>
    </row>
    <row r="59" spans="1:11" s="4" customFormat="1" ht="12.75" customHeight="1">
      <c r="A59" s="17" t="s">
        <v>142</v>
      </c>
      <c r="B59" s="41" t="s">
        <v>80</v>
      </c>
      <c r="C59" s="6" t="s">
        <v>8</v>
      </c>
      <c r="D59" s="1">
        <f>D61+D62+D63+D64</f>
        <v>685.6</v>
      </c>
      <c r="E59" s="6" t="s">
        <v>8</v>
      </c>
      <c r="F59" s="1">
        <f>F61+F62+F63+F64</f>
        <v>0</v>
      </c>
      <c r="G59" s="6" t="s">
        <v>8</v>
      </c>
      <c r="H59" s="1">
        <f>H61+H62+H63+H64</f>
        <v>0</v>
      </c>
      <c r="I59" s="11">
        <v>2026</v>
      </c>
      <c r="J59" s="27"/>
      <c r="K59" s="22"/>
    </row>
    <row r="60" spans="1:11" s="4" customFormat="1" ht="14.25" customHeight="1">
      <c r="A60" s="17"/>
      <c r="B60" s="41"/>
      <c r="C60" s="8" t="s">
        <v>10</v>
      </c>
      <c r="D60" s="1"/>
      <c r="E60" s="8" t="s">
        <v>10</v>
      </c>
      <c r="F60" s="1"/>
      <c r="G60" s="8" t="s">
        <v>10</v>
      </c>
      <c r="H60" s="1"/>
      <c r="I60" s="7"/>
      <c r="J60" s="27"/>
      <c r="K60" s="22"/>
    </row>
    <row r="61" spans="1:11" s="4" customFormat="1" ht="12.75" customHeight="1">
      <c r="A61" s="17"/>
      <c r="B61" s="41"/>
      <c r="C61" s="9" t="s">
        <v>11</v>
      </c>
      <c r="D61" s="1">
        <v>0</v>
      </c>
      <c r="E61" s="9" t="s">
        <v>11</v>
      </c>
      <c r="F61" s="1">
        <v>0</v>
      </c>
      <c r="G61" s="9" t="s">
        <v>11</v>
      </c>
      <c r="H61" s="1">
        <v>0</v>
      </c>
      <c r="I61" s="7"/>
      <c r="J61" s="27"/>
      <c r="K61" s="22"/>
    </row>
    <row r="62" spans="1:11" s="4" customFormat="1" ht="12.75" customHeight="1">
      <c r="A62" s="17"/>
      <c r="B62" s="41"/>
      <c r="C62" s="9" t="s">
        <v>12</v>
      </c>
      <c r="D62" s="1">
        <v>0</v>
      </c>
      <c r="E62" s="9" t="s">
        <v>12</v>
      </c>
      <c r="F62" s="1">
        <v>0</v>
      </c>
      <c r="G62" s="9" t="s">
        <v>12</v>
      </c>
      <c r="H62" s="1">
        <v>0</v>
      </c>
      <c r="I62" s="7"/>
      <c r="J62" s="27"/>
      <c r="K62" s="22"/>
    </row>
    <row r="63" spans="1:11" s="4" customFormat="1" ht="12.75" customHeight="1">
      <c r="A63" s="17"/>
      <c r="B63" s="41"/>
      <c r="C63" s="9" t="s">
        <v>13</v>
      </c>
      <c r="D63" s="1">
        <v>685.6</v>
      </c>
      <c r="E63" s="9" t="s">
        <v>13</v>
      </c>
      <c r="F63" s="1">
        <v>0</v>
      </c>
      <c r="G63" s="9" t="s">
        <v>13</v>
      </c>
      <c r="H63" s="1">
        <v>0</v>
      </c>
      <c r="I63" s="7"/>
      <c r="J63" s="27"/>
      <c r="K63" s="22"/>
    </row>
    <row r="64" spans="1:11" s="4" customFormat="1" ht="12.75" customHeight="1">
      <c r="A64" s="17"/>
      <c r="B64" s="41"/>
      <c r="C64" s="9" t="s">
        <v>14</v>
      </c>
      <c r="D64" s="1">
        <v>0</v>
      </c>
      <c r="E64" s="9" t="s">
        <v>14</v>
      </c>
      <c r="F64" s="1">
        <v>0</v>
      </c>
      <c r="G64" s="9" t="s">
        <v>14</v>
      </c>
      <c r="H64" s="1">
        <v>0</v>
      </c>
      <c r="I64" s="7"/>
      <c r="J64" s="27"/>
      <c r="K64" s="22"/>
    </row>
    <row r="65" spans="1:11" s="4" customFormat="1" ht="19.5" customHeight="1">
      <c r="A65" s="17" t="s">
        <v>143</v>
      </c>
      <c r="B65" s="18" t="s">
        <v>167</v>
      </c>
      <c r="C65" s="6" t="s">
        <v>8</v>
      </c>
      <c r="D65" s="1">
        <f>D67+D68+D69+D70</f>
        <v>30000</v>
      </c>
      <c r="E65" s="6" t="s">
        <v>8</v>
      </c>
      <c r="F65" s="1">
        <f>F67+F68+F69+F70</f>
        <v>0</v>
      </c>
      <c r="G65" s="6" t="s">
        <v>8</v>
      </c>
      <c r="H65" s="1">
        <f>H67+H68+H69+H70</f>
        <v>0</v>
      </c>
      <c r="I65" s="11">
        <v>2026</v>
      </c>
      <c r="J65" s="27"/>
      <c r="K65" s="22"/>
    </row>
    <row r="66" spans="1:11" s="4" customFormat="1" ht="17.25" customHeight="1">
      <c r="A66" s="17"/>
      <c r="B66" s="19"/>
      <c r="C66" s="8" t="s">
        <v>10</v>
      </c>
      <c r="D66" s="1"/>
      <c r="E66" s="8" t="s">
        <v>10</v>
      </c>
      <c r="F66" s="1"/>
      <c r="G66" s="8" t="s">
        <v>10</v>
      </c>
      <c r="H66" s="1"/>
      <c r="I66" s="11"/>
      <c r="J66" s="27"/>
      <c r="K66" s="22"/>
    </row>
    <row r="67" spans="1:11" s="4" customFormat="1" ht="12.75" customHeight="1">
      <c r="A67" s="17"/>
      <c r="B67" s="19"/>
      <c r="C67" s="9" t="s">
        <v>11</v>
      </c>
      <c r="D67" s="1">
        <v>0</v>
      </c>
      <c r="E67" s="9" t="s">
        <v>11</v>
      </c>
      <c r="F67" s="1">
        <v>0</v>
      </c>
      <c r="G67" s="9" t="s">
        <v>11</v>
      </c>
      <c r="H67" s="1">
        <v>0</v>
      </c>
      <c r="I67" s="7"/>
      <c r="J67" s="27"/>
      <c r="K67" s="22"/>
    </row>
    <row r="68" spans="1:11" s="4" customFormat="1" ht="12.75" customHeight="1">
      <c r="A68" s="17"/>
      <c r="B68" s="19"/>
      <c r="C68" s="9" t="s">
        <v>12</v>
      </c>
      <c r="D68" s="1">
        <v>0</v>
      </c>
      <c r="E68" s="9" t="s">
        <v>12</v>
      </c>
      <c r="F68" s="1">
        <v>0</v>
      </c>
      <c r="G68" s="9" t="s">
        <v>12</v>
      </c>
      <c r="H68" s="1">
        <v>0</v>
      </c>
      <c r="I68" s="7"/>
      <c r="J68" s="27"/>
      <c r="K68" s="22"/>
    </row>
    <row r="69" spans="1:11" s="4" customFormat="1" ht="12.75" customHeight="1">
      <c r="A69" s="17"/>
      <c r="B69" s="19"/>
      <c r="C69" s="9" t="s">
        <v>13</v>
      </c>
      <c r="D69" s="1">
        <v>30000</v>
      </c>
      <c r="E69" s="9" t="s">
        <v>13</v>
      </c>
      <c r="F69" s="1">
        <v>0</v>
      </c>
      <c r="G69" s="9" t="s">
        <v>13</v>
      </c>
      <c r="H69" s="1">
        <v>0</v>
      </c>
      <c r="I69" s="7"/>
      <c r="J69" s="27"/>
      <c r="K69" s="22"/>
    </row>
    <row r="70" spans="1:11" s="4" customFormat="1" ht="30.75" customHeight="1">
      <c r="A70" s="17"/>
      <c r="B70" s="20"/>
      <c r="C70" s="9" t="s">
        <v>14</v>
      </c>
      <c r="D70" s="1">
        <v>0</v>
      </c>
      <c r="E70" s="9" t="s">
        <v>14</v>
      </c>
      <c r="F70" s="1">
        <v>0</v>
      </c>
      <c r="G70" s="9" t="s">
        <v>14</v>
      </c>
      <c r="H70" s="1">
        <v>0</v>
      </c>
      <c r="I70" s="7"/>
      <c r="J70" s="27"/>
      <c r="K70" s="22"/>
    </row>
    <row r="71" spans="1:11" s="4" customFormat="1" ht="15" customHeight="1">
      <c r="A71" s="17" t="s">
        <v>30</v>
      </c>
      <c r="B71" s="18" t="s">
        <v>168</v>
      </c>
      <c r="C71" s="6" t="s">
        <v>8</v>
      </c>
      <c r="D71" s="1">
        <f>D73+D74+D75+D76</f>
        <v>28000</v>
      </c>
      <c r="E71" s="6" t="s">
        <v>8</v>
      </c>
      <c r="F71" s="1">
        <f>F73+F74+F75+F76</f>
        <v>0</v>
      </c>
      <c r="G71" s="6" t="s">
        <v>8</v>
      </c>
      <c r="H71" s="1">
        <f>H73+H74+H75+H76</f>
        <v>0</v>
      </c>
      <c r="I71" s="11">
        <v>2026</v>
      </c>
      <c r="J71" s="27"/>
      <c r="K71" s="22"/>
    </row>
    <row r="72" spans="1:11" s="4" customFormat="1" ht="18.75" customHeight="1">
      <c r="A72" s="17"/>
      <c r="B72" s="19"/>
      <c r="C72" s="8" t="s">
        <v>10</v>
      </c>
      <c r="D72" s="1"/>
      <c r="E72" s="8" t="s">
        <v>10</v>
      </c>
      <c r="F72" s="1"/>
      <c r="G72" s="8" t="s">
        <v>10</v>
      </c>
      <c r="H72" s="1"/>
      <c r="I72" s="7"/>
      <c r="J72" s="27"/>
      <c r="K72" s="22"/>
    </row>
    <row r="73" spans="1:11" s="4" customFormat="1" ht="12.75" customHeight="1">
      <c r="A73" s="17"/>
      <c r="B73" s="19"/>
      <c r="C73" s="9" t="s">
        <v>11</v>
      </c>
      <c r="D73" s="1">
        <v>0</v>
      </c>
      <c r="E73" s="9" t="s">
        <v>11</v>
      </c>
      <c r="F73" s="1">
        <v>0</v>
      </c>
      <c r="G73" s="9" t="s">
        <v>11</v>
      </c>
      <c r="H73" s="1">
        <v>0</v>
      </c>
      <c r="I73" s="7"/>
      <c r="J73" s="27"/>
      <c r="K73" s="22"/>
    </row>
    <row r="74" spans="1:11" s="4" customFormat="1" ht="12.75" customHeight="1">
      <c r="A74" s="17"/>
      <c r="B74" s="19"/>
      <c r="C74" s="9" t="s">
        <v>12</v>
      </c>
      <c r="D74" s="1">
        <v>0</v>
      </c>
      <c r="E74" s="9" t="s">
        <v>12</v>
      </c>
      <c r="F74" s="1">
        <v>0</v>
      </c>
      <c r="G74" s="9" t="s">
        <v>12</v>
      </c>
      <c r="H74" s="1">
        <v>0</v>
      </c>
      <c r="I74" s="7"/>
      <c r="J74" s="27"/>
      <c r="K74" s="22"/>
    </row>
    <row r="75" spans="1:11" s="4" customFormat="1" ht="12.75" customHeight="1">
      <c r="A75" s="17"/>
      <c r="B75" s="19"/>
      <c r="C75" s="9" t="s">
        <v>13</v>
      </c>
      <c r="D75" s="1">
        <v>28000</v>
      </c>
      <c r="E75" s="9" t="s">
        <v>13</v>
      </c>
      <c r="F75" s="1">
        <v>0</v>
      </c>
      <c r="G75" s="9" t="s">
        <v>13</v>
      </c>
      <c r="H75" s="1">
        <v>0</v>
      </c>
      <c r="I75" s="7"/>
      <c r="J75" s="27"/>
      <c r="K75" s="22"/>
    </row>
    <row r="76" spans="1:11" s="4" customFormat="1" ht="37.5" customHeight="1">
      <c r="A76" s="17"/>
      <c r="B76" s="20"/>
      <c r="C76" s="9" t="s">
        <v>14</v>
      </c>
      <c r="D76" s="1">
        <v>0</v>
      </c>
      <c r="E76" s="9" t="s">
        <v>14</v>
      </c>
      <c r="F76" s="1">
        <v>0</v>
      </c>
      <c r="G76" s="9" t="s">
        <v>14</v>
      </c>
      <c r="H76" s="1">
        <v>0</v>
      </c>
      <c r="I76" s="7"/>
      <c r="J76" s="27"/>
      <c r="K76" s="22"/>
    </row>
    <row r="77" spans="1:11" s="4" customFormat="1" ht="12.75" customHeight="1">
      <c r="A77" s="17" t="s">
        <v>31</v>
      </c>
      <c r="B77" s="41" t="s">
        <v>169</v>
      </c>
      <c r="C77" s="6" t="s">
        <v>8</v>
      </c>
      <c r="D77" s="1">
        <f>D79+D80+D81+D82</f>
        <v>23557.4</v>
      </c>
      <c r="E77" s="6" t="s">
        <v>8</v>
      </c>
      <c r="F77" s="1">
        <f>F79+F80+F81+F82</f>
        <v>0</v>
      </c>
      <c r="G77" s="6" t="s">
        <v>8</v>
      </c>
      <c r="H77" s="1">
        <f>H79+H80+H81+H82</f>
        <v>0</v>
      </c>
      <c r="I77" s="11">
        <v>2026</v>
      </c>
      <c r="J77" s="27"/>
      <c r="K77" s="22"/>
    </row>
    <row r="78" spans="1:11" s="4" customFormat="1" ht="13.5" customHeight="1">
      <c r="A78" s="17"/>
      <c r="B78" s="41"/>
      <c r="C78" s="8" t="s">
        <v>10</v>
      </c>
      <c r="D78" s="1"/>
      <c r="E78" s="8" t="s">
        <v>10</v>
      </c>
      <c r="F78" s="1"/>
      <c r="G78" s="8" t="s">
        <v>10</v>
      </c>
      <c r="H78" s="1"/>
      <c r="I78" s="7"/>
      <c r="J78" s="27"/>
      <c r="K78" s="22"/>
    </row>
    <row r="79" spans="1:11" s="4" customFormat="1" ht="12.75" customHeight="1">
      <c r="A79" s="17"/>
      <c r="B79" s="41"/>
      <c r="C79" s="9" t="s">
        <v>11</v>
      </c>
      <c r="D79" s="1">
        <v>0</v>
      </c>
      <c r="E79" s="9" t="s">
        <v>11</v>
      </c>
      <c r="F79" s="1">
        <v>0</v>
      </c>
      <c r="G79" s="9" t="s">
        <v>11</v>
      </c>
      <c r="H79" s="1">
        <v>0</v>
      </c>
      <c r="I79" s="7"/>
      <c r="J79" s="27"/>
      <c r="K79" s="22"/>
    </row>
    <row r="80" spans="1:11" s="4" customFormat="1" ht="12.75" customHeight="1">
      <c r="A80" s="17"/>
      <c r="B80" s="41"/>
      <c r="C80" s="9" t="s">
        <v>12</v>
      </c>
      <c r="D80" s="1">
        <v>0</v>
      </c>
      <c r="E80" s="9" t="s">
        <v>12</v>
      </c>
      <c r="F80" s="1">
        <v>0</v>
      </c>
      <c r="G80" s="9" t="s">
        <v>12</v>
      </c>
      <c r="H80" s="1">
        <v>0</v>
      </c>
      <c r="I80" s="7"/>
      <c r="J80" s="27"/>
      <c r="K80" s="22"/>
    </row>
    <row r="81" spans="1:11" s="4" customFormat="1" ht="12.75" customHeight="1">
      <c r="A81" s="17"/>
      <c r="B81" s="41"/>
      <c r="C81" s="9" t="s">
        <v>13</v>
      </c>
      <c r="D81" s="1">
        <v>23557.4</v>
      </c>
      <c r="E81" s="9" t="s">
        <v>13</v>
      </c>
      <c r="F81" s="1">
        <v>0</v>
      </c>
      <c r="G81" s="9" t="s">
        <v>13</v>
      </c>
      <c r="H81" s="1">
        <v>0</v>
      </c>
      <c r="I81" s="7"/>
      <c r="J81" s="27"/>
      <c r="K81" s="22"/>
    </row>
    <row r="82" spans="1:11" s="4" customFormat="1" ht="14.25" customHeight="1">
      <c r="A82" s="17"/>
      <c r="B82" s="41"/>
      <c r="C82" s="9" t="s">
        <v>14</v>
      </c>
      <c r="D82" s="1">
        <v>0</v>
      </c>
      <c r="E82" s="9" t="s">
        <v>14</v>
      </c>
      <c r="F82" s="1">
        <v>0</v>
      </c>
      <c r="G82" s="9" t="s">
        <v>14</v>
      </c>
      <c r="H82" s="1">
        <v>0</v>
      </c>
      <c r="I82" s="7"/>
      <c r="J82" s="27"/>
      <c r="K82" s="22"/>
    </row>
    <row r="83" spans="1:11" s="4" customFormat="1" ht="12.75" customHeight="1">
      <c r="A83" s="17" t="s">
        <v>144</v>
      </c>
      <c r="B83" s="41" t="s">
        <v>159</v>
      </c>
      <c r="C83" s="6" t="s">
        <v>8</v>
      </c>
      <c r="D83" s="1">
        <f>D85+D86+D87+D88</f>
        <v>2994</v>
      </c>
      <c r="E83" s="6" t="s">
        <v>8</v>
      </c>
      <c r="F83" s="1">
        <f>F85+F86+F87+F88</f>
        <v>0</v>
      </c>
      <c r="G83" s="6" t="s">
        <v>8</v>
      </c>
      <c r="H83" s="1">
        <f>H85+H86+H87+H88</f>
        <v>0</v>
      </c>
      <c r="I83" s="7" t="s">
        <v>126</v>
      </c>
      <c r="J83" s="27"/>
      <c r="K83" s="22"/>
    </row>
    <row r="84" spans="1:11" s="4" customFormat="1" ht="17.25" customHeight="1">
      <c r="A84" s="17"/>
      <c r="B84" s="41"/>
      <c r="C84" s="8" t="s">
        <v>10</v>
      </c>
      <c r="D84" s="1"/>
      <c r="E84" s="8" t="s">
        <v>10</v>
      </c>
      <c r="F84" s="1"/>
      <c r="G84" s="8" t="s">
        <v>10</v>
      </c>
      <c r="H84" s="1"/>
      <c r="I84" s="7"/>
      <c r="J84" s="27"/>
      <c r="K84" s="22"/>
    </row>
    <row r="85" spans="1:11" s="4" customFormat="1" ht="12.75" customHeight="1">
      <c r="A85" s="17"/>
      <c r="B85" s="41"/>
      <c r="C85" s="9" t="s">
        <v>11</v>
      </c>
      <c r="D85" s="1">
        <v>0</v>
      </c>
      <c r="E85" s="9" t="s">
        <v>11</v>
      </c>
      <c r="F85" s="1">
        <v>0</v>
      </c>
      <c r="G85" s="9" t="s">
        <v>11</v>
      </c>
      <c r="H85" s="1">
        <v>0</v>
      </c>
      <c r="I85" s="7"/>
      <c r="J85" s="27"/>
      <c r="K85" s="22"/>
    </row>
    <row r="86" spans="1:11" s="4" customFormat="1" ht="12.75" customHeight="1">
      <c r="A86" s="17"/>
      <c r="B86" s="41"/>
      <c r="C86" s="9" t="s">
        <v>12</v>
      </c>
      <c r="D86" s="1">
        <v>0</v>
      </c>
      <c r="E86" s="9" t="s">
        <v>12</v>
      </c>
      <c r="F86" s="1">
        <v>0</v>
      </c>
      <c r="G86" s="9" t="s">
        <v>12</v>
      </c>
      <c r="H86" s="1">
        <v>0</v>
      </c>
      <c r="I86" s="7"/>
      <c r="J86" s="27"/>
      <c r="K86" s="22"/>
    </row>
    <row r="87" spans="1:11" s="4" customFormat="1" ht="12.75" customHeight="1">
      <c r="A87" s="17"/>
      <c r="B87" s="41"/>
      <c r="C87" s="9" t="s">
        <v>13</v>
      </c>
      <c r="D87" s="1">
        <v>2994</v>
      </c>
      <c r="E87" s="9" t="s">
        <v>13</v>
      </c>
      <c r="F87" s="1">
        <v>0</v>
      </c>
      <c r="G87" s="9" t="s">
        <v>13</v>
      </c>
      <c r="H87" s="1">
        <v>0</v>
      </c>
      <c r="I87" s="7"/>
      <c r="J87" s="27"/>
      <c r="K87" s="22"/>
    </row>
    <row r="88" spans="1:11" s="4" customFormat="1" ht="12.75" customHeight="1">
      <c r="A88" s="17"/>
      <c r="B88" s="41"/>
      <c r="C88" s="9" t="s">
        <v>14</v>
      </c>
      <c r="D88" s="1">
        <v>0</v>
      </c>
      <c r="E88" s="9" t="s">
        <v>14</v>
      </c>
      <c r="F88" s="1">
        <v>0</v>
      </c>
      <c r="G88" s="9" t="s">
        <v>14</v>
      </c>
      <c r="H88" s="1">
        <v>0</v>
      </c>
      <c r="I88" s="7"/>
      <c r="J88" s="27"/>
      <c r="K88" s="22"/>
    </row>
    <row r="89" spans="1:11" s="4" customFormat="1" ht="16.5" customHeight="1">
      <c r="A89" s="17" t="s">
        <v>32</v>
      </c>
      <c r="B89" s="41" t="s">
        <v>73</v>
      </c>
      <c r="C89" s="6" t="s">
        <v>8</v>
      </c>
      <c r="D89" s="1">
        <f t="shared" ref="D89" si="8">D91+D92+D93+D94</f>
        <v>8500</v>
      </c>
      <c r="E89" s="6" t="s">
        <v>8</v>
      </c>
      <c r="F89" s="1">
        <f t="shared" ref="F89" si="9">F91+F92+F93+F94</f>
        <v>85390.1</v>
      </c>
      <c r="G89" s="6" t="s">
        <v>8</v>
      </c>
      <c r="H89" s="1">
        <f t="shared" ref="H89" si="10">H91+H92+H93+H94</f>
        <v>124597.77</v>
      </c>
      <c r="I89" s="11" t="s">
        <v>126</v>
      </c>
      <c r="J89" s="27"/>
      <c r="K89" s="22"/>
    </row>
    <row r="90" spans="1:11" s="4" customFormat="1" ht="14.25" customHeight="1">
      <c r="A90" s="17"/>
      <c r="B90" s="41"/>
      <c r="C90" s="8" t="s">
        <v>10</v>
      </c>
      <c r="D90" s="1"/>
      <c r="E90" s="8" t="s">
        <v>10</v>
      </c>
      <c r="F90" s="1"/>
      <c r="G90" s="8" t="s">
        <v>10</v>
      </c>
      <c r="H90" s="1"/>
      <c r="I90" s="7"/>
      <c r="J90" s="27"/>
      <c r="K90" s="22"/>
    </row>
    <row r="91" spans="1:11" s="4" customFormat="1" ht="13.5" customHeight="1">
      <c r="A91" s="17"/>
      <c r="B91" s="41"/>
      <c r="C91" s="9" t="s">
        <v>11</v>
      </c>
      <c r="D91" s="1">
        <v>0</v>
      </c>
      <c r="E91" s="9" t="s">
        <v>11</v>
      </c>
      <c r="F91" s="1">
        <v>0</v>
      </c>
      <c r="G91" s="9" t="s">
        <v>11</v>
      </c>
      <c r="H91" s="1">
        <v>0</v>
      </c>
      <c r="I91" s="7"/>
      <c r="J91" s="27"/>
      <c r="K91" s="22"/>
    </row>
    <row r="92" spans="1:11" s="4" customFormat="1" ht="17.25" customHeight="1">
      <c r="A92" s="17"/>
      <c r="B92" s="41"/>
      <c r="C92" s="9" t="s">
        <v>12</v>
      </c>
      <c r="D92" s="1">
        <v>0</v>
      </c>
      <c r="E92" s="9" t="s">
        <v>12</v>
      </c>
      <c r="F92" s="1">
        <v>0</v>
      </c>
      <c r="G92" s="9" t="s">
        <v>12</v>
      </c>
      <c r="H92" s="1">
        <v>0</v>
      </c>
      <c r="I92" s="7"/>
      <c r="J92" s="27"/>
      <c r="K92" s="22"/>
    </row>
    <row r="93" spans="1:11" s="4" customFormat="1" ht="13.5" customHeight="1">
      <c r="A93" s="17"/>
      <c r="B93" s="41"/>
      <c r="C93" s="9" t="s">
        <v>13</v>
      </c>
      <c r="D93" s="1">
        <v>8500</v>
      </c>
      <c r="E93" s="9" t="s">
        <v>13</v>
      </c>
      <c r="F93" s="1">
        <v>85390.1</v>
      </c>
      <c r="G93" s="9" t="s">
        <v>13</v>
      </c>
      <c r="H93" s="1">
        <v>124597.77</v>
      </c>
      <c r="I93" s="7"/>
      <c r="J93" s="27"/>
      <c r="K93" s="22"/>
    </row>
    <row r="94" spans="1:11" s="4" customFormat="1" ht="12.75" customHeight="1">
      <c r="A94" s="17"/>
      <c r="B94" s="41"/>
      <c r="C94" s="9" t="s">
        <v>14</v>
      </c>
      <c r="D94" s="1">
        <v>0</v>
      </c>
      <c r="E94" s="9" t="s">
        <v>14</v>
      </c>
      <c r="F94" s="1">
        <v>0</v>
      </c>
      <c r="G94" s="9" t="s">
        <v>14</v>
      </c>
      <c r="H94" s="1">
        <v>0</v>
      </c>
      <c r="I94" s="7"/>
      <c r="J94" s="27"/>
      <c r="K94" s="22"/>
    </row>
    <row r="95" spans="1:11" s="4" customFormat="1" ht="27" customHeight="1">
      <c r="A95" s="17" t="s">
        <v>33</v>
      </c>
      <c r="B95" s="18" t="s">
        <v>122</v>
      </c>
      <c r="C95" s="6" t="s">
        <v>8</v>
      </c>
      <c r="D95" s="1">
        <f>D97+D98+D99+D100</f>
        <v>0</v>
      </c>
      <c r="E95" s="6" t="s">
        <v>8</v>
      </c>
      <c r="F95" s="1">
        <f>F97+F98+F99+F100</f>
        <v>1375</v>
      </c>
      <c r="G95" s="6" t="s">
        <v>8</v>
      </c>
      <c r="H95" s="1">
        <f>H97+H98+H99+H100</f>
        <v>27324</v>
      </c>
      <c r="I95" s="11" t="s">
        <v>126</v>
      </c>
      <c r="J95" s="27"/>
      <c r="K95" s="22"/>
    </row>
    <row r="96" spans="1:11" s="4" customFormat="1" ht="18" customHeight="1">
      <c r="A96" s="17"/>
      <c r="B96" s="19"/>
      <c r="C96" s="8" t="s">
        <v>10</v>
      </c>
      <c r="D96" s="1"/>
      <c r="E96" s="8" t="s">
        <v>10</v>
      </c>
      <c r="F96" s="1"/>
      <c r="G96" s="8" t="s">
        <v>10</v>
      </c>
      <c r="H96" s="1"/>
      <c r="I96" s="7"/>
      <c r="J96" s="27"/>
      <c r="K96" s="22"/>
    </row>
    <row r="97" spans="1:11" s="4" customFormat="1" ht="12.75" customHeight="1">
      <c r="A97" s="17"/>
      <c r="B97" s="19"/>
      <c r="C97" s="9" t="s">
        <v>11</v>
      </c>
      <c r="D97" s="1">
        <v>0</v>
      </c>
      <c r="E97" s="9" t="s">
        <v>11</v>
      </c>
      <c r="F97" s="1">
        <v>0</v>
      </c>
      <c r="G97" s="9" t="s">
        <v>11</v>
      </c>
      <c r="H97" s="1">
        <v>0</v>
      </c>
      <c r="I97" s="7"/>
      <c r="J97" s="27"/>
      <c r="K97" s="22"/>
    </row>
    <row r="98" spans="1:11" s="4" customFormat="1" ht="12.75" customHeight="1">
      <c r="A98" s="17"/>
      <c r="B98" s="19"/>
      <c r="C98" s="9" t="s">
        <v>12</v>
      </c>
      <c r="D98" s="1">
        <v>0</v>
      </c>
      <c r="E98" s="9" t="s">
        <v>12</v>
      </c>
      <c r="F98" s="1">
        <v>0</v>
      </c>
      <c r="G98" s="9" t="s">
        <v>12</v>
      </c>
      <c r="H98" s="1">
        <v>0</v>
      </c>
      <c r="I98" s="7"/>
      <c r="J98" s="27"/>
      <c r="K98" s="22"/>
    </row>
    <row r="99" spans="1:11" s="4" customFormat="1" ht="12.75" customHeight="1">
      <c r="A99" s="17"/>
      <c r="B99" s="19"/>
      <c r="C99" s="9" t="s">
        <v>13</v>
      </c>
      <c r="D99" s="1">
        <v>0</v>
      </c>
      <c r="E99" s="9" t="s">
        <v>13</v>
      </c>
      <c r="F99" s="1">
        <v>1375</v>
      </c>
      <c r="G99" s="9" t="s">
        <v>13</v>
      </c>
      <c r="H99" s="1">
        <v>27324</v>
      </c>
      <c r="I99" s="7"/>
      <c r="J99" s="27"/>
      <c r="K99" s="22"/>
    </row>
    <row r="100" spans="1:11" s="4" customFormat="1" ht="12.75" customHeight="1">
      <c r="A100" s="17"/>
      <c r="B100" s="20"/>
      <c r="C100" s="9" t="s">
        <v>14</v>
      </c>
      <c r="D100" s="1">
        <v>0</v>
      </c>
      <c r="E100" s="9" t="s">
        <v>14</v>
      </c>
      <c r="F100" s="1">
        <v>0</v>
      </c>
      <c r="G100" s="9" t="s">
        <v>14</v>
      </c>
      <c r="H100" s="1">
        <v>0</v>
      </c>
      <c r="I100" s="7"/>
      <c r="J100" s="27"/>
      <c r="K100" s="22"/>
    </row>
    <row r="101" spans="1:11" s="4" customFormat="1" ht="25.5" customHeight="1">
      <c r="A101" s="17" t="s">
        <v>145</v>
      </c>
      <c r="B101" s="41" t="s">
        <v>123</v>
      </c>
      <c r="C101" s="6" t="s">
        <v>8</v>
      </c>
      <c r="D101" s="1">
        <f>D103+D104+D105+D106</f>
        <v>439</v>
      </c>
      <c r="E101" s="6" t="s">
        <v>8</v>
      </c>
      <c r="F101" s="1">
        <f>F103+F104+F105+F106</f>
        <v>0</v>
      </c>
      <c r="G101" s="6" t="s">
        <v>8</v>
      </c>
      <c r="H101" s="1">
        <f>H103+H104+H105+H106</f>
        <v>0</v>
      </c>
      <c r="I101" s="11" t="s">
        <v>126</v>
      </c>
      <c r="J101" s="27"/>
      <c r="K101" s="22"/>
    </row>
    <row r="102" spans="1:11" s="4" customFormat="1" ht="15" customHeight="1">
      <c r="A102" s="17"/>
      <c r="B102" s="41"/>
      <c r="C102" s="8" t="s">
        <v>10</v>
      </c>
      <c r="D102" s="1"/>
      <c r="E102" s="8" t="s">
        <v>10</v>
      </c>
      <c r="F102" s="1"/>
      <c r="G102" s="8" t="s">
        <v>10</v>
      </c>
      <c r="H102" s="1"/>
      <c r="I102" s="7"/>
      <c r="J102" s="27"/>
      <c r="K102" s="22"/>
    </row>
    <row r="103" spans="1:11" s="4" customFormat="1" ht="12.75" customHeight="1">
      <c r="A103" s="17"/>
      <c r="B103" s="41"/>
      <c r="C103" s="9" t="s">
        <v>11</v>
      </c>
      <c r="D103" s="1">
        <v>0</v>
      </c>
      <c r="E103" s="9" t="s">
        <v>11</v>
      </c>
      <c r="F103" s="1">
        <v>0</v>
      </c>
      <c r="G103" s="9" t="s">
        <v>11</v>
      </c>
      <c r="H103" s="1">
        <v>0</v>
      </c>
      <c r="I103" s="7"/>
      <c r="J103" s="27"/>
      <c r="K103" s="22"/>
    </row>
    <row r="104" spans="1:11" s="4" customFormat="1" ht="12.75" customHeight="1">
      <c r="A104" s="17"/>
      <c r="B104" s="41"/>
      <c r="C104" s="9" t="s">
        <v>12</v>
      </c>
      <c r="D104" s="1">
        <v>0</v>
      </c>
      <c r="E104" s="9" t="s">
        <v>12</v>
      </c>
      <c r="F104" s="1">
        <v>0</v>
      </c>
      <c r="G104" s="9" t="s">
        <v>12</v>
      </c>
      <c r="H104" s="1">
        <v>0</v>
      </c>
      <c r="I104" s="7"/>
      <c r="J104" s="27"/>
      <c r="K104" s="22"/>
    </row>
    <row r="105" spans="1:11" s="4" customFormat="1" ht="12.75" customHeight="1">
      <c r="A105" s="17"/>
      <c r="B105" s="41"/>
      <c r="C105" s="9" t="s">
        <v>13</v>
      </c>
      <c r="D105" s="1">
        <v>439</v>
      </c>
      <c r="E105" s="9" t="s">
        <v>13</v>
      </c>
      <c r="F105" s="1">
        <v>0</v>
      </c>
      <c r="G105" s="9" t="s">
        <v>13</v>
      </c>
      <c r="H105" s="1">
        <v>0</v>
      </c>
      <c r="I105" s="7"/>
      <c r="J105" s="27"/>
      <c r="K105" s="22"/>
    </row>
    <row r="106" spans="1:11" s="4" customFormat="1" ht="12.75" customHeight="1">
      <c r="A106" s="17"/>
      <c r="B106" s="41"/>
      <c r="C106" s="9" t="s">
        <v>14</v>
      </c>
      <c r="D106" s="1">
        <v>0</v>
      </c>
      <c r="E106" s="9" t="s">
        <v>14</v>
      </c>
      <c r="F106" s="1">
        <v>0</v>
      </c>
      <c r="G106" s="9" t="s">
        <v>14</v>
      </c>
      <c r="H106" s="1">
        <v>0</v>
      </c>
      <c r="I106" s="7"/>
      <c r="J106" s="27"/>
      <c r="K106" s="22"/>
    </row>
    <row r="107" spans="1:11" s="4" customFormat="1" ht="17.25" customHeight="1">
      <c r="A107" s="17" t="s">
        <v>158</v>
      </c>
      <c r="B107" s="18" t="s">
        <v>124</v>
      </c>
      <c r="C107" s="6" t="s">
        <v>8</v>
      </c>
      <c r="D107" s="1">
        <f>D109+D110+D111+D112</f>
        <v>4920</v>
      </c>
      <c r="E107" s="6" t="s">
        <v>8</v>
      </c>
      <c r="F107" s="1">
        <f>F109+F110+F111+F112</f>
        <v>0</v>
      </c>
      <c r="G107" s="6" t="s">
        <v>8</v>
      </c>
      <c r="H107" s="1">
        <f>H109+H110+H111+H112</f>
        <v>0</v>
      </c>
      <c r="I107" s="7"/>
      <c r="J107" s="27"/>
      <c r="K107" s="22"/>
    </row>
    <row r="108" spans="1:11" s="4" customFormat="1" ht="17.25" customHeight="1">
      <c r="A108" s="17"/>
      <c r="B108" s="19"/>
      <c r="C108" s="8" t="s">
        <v>10</v>
      </c>
      <c r="D108" s="1"/>
      <c r="E108" s="8" t="s">
        <v>10</v>
      </c>
      <c r="F108" s="1"/>
      <c r="G108" s="8" t="s">
        <v>10</v>
      </c>
      <c r="H108" s="1"/>
      <c r="I108" s="11">
        <v>2026</v>
      </c>
      <c r="J108" s="27"/>
      <c r="K108" s="22"/>
    </row>
    <row r="109" spans="1:11" s="4" customFormat="1" ht="17.25" customHeight="1">
      <c r="A109" s="17"/>
      <c r="B109" s="19"/>
      <c r="C109" s="9" t="s">
        <v>11</v>
      </c>
      <c r="D109" s="1">
        <v>0</v>
      </c>
      <c r="E109" s="9" t="s">
        <v>11</v>
      </c>
      <c r="F109" s="1">
        <v>0</v>
      </c>
      <c r="G109" s="9" t="s">
        <v>11</v>
      </c>
      <c r="H109" s="1">
        <v>0</v>
      </c>
      <c r="I109" s="7"/>
      <c r="J109" s="27"/>
      <c r="K109" s="22"/>
    </row>
    <row r="110" spans="1:11" s="4" customFormat="1" ht="17.25" customHeight="1">
      <c r="A110" s="17"/>
      <c r="B110" s="19"/>
      <c r="C110" s="9" t="s">
        <v>12</v>
      </c>
      <c r="D110" s="1">
        <v>0</v>
      </c>
      <c r="E110" s="9" t="s">
        <v>12</v>
      </c>
      <c r="F110" s="1">
        <v>0</v>
      </c>
      <c r="G110" s="9" t="s">
        <v>12</v>
      </c>
      <c r="H110" s="1">
        <v>0</v>
      </c>
      <c r="I110" s="7"/>
      <c r="J110" s="27"/>
      <c r="K110" s="22"/>
    </row>
    <row r="111" spans="1:11" s="4" customFormat="1" ht="17.25" customHeight="1">
      <c r="A111" s="17"/>
      <c r="B111" s="19"/>
      <c r="C111" s="9" t="s">
        <v>13</v>
      </c>
      <c r="D111" s="1">
        <v>4920</v>
      </c>
      <c r="E111" s="9" t="s">
        <v>13</v>
      </c>
      <c r="F111" s="1">
        <v>0</v>
      </c>
      <c r="G111" s="9" t="s">
        <v>13</v>
      </c>
      <c r="H111" s="1">
        <v>0</v>
      </c>
      <c r="I111" s="7"/>
      <c r="J111" s="27"/>
      <c r="K111" s="22"/>
    </row>
    <row r="112" spans="1:11" s="4" customFormat="1" ht="17.25" customHeight="1">
      <c r="A112" s="17"/>
      <c r="B112" s="20"/>
      <c r="C112" s="9" t="s">
        <v>14</v>
      </c>
      <c r="D112" s="1">
        <v>0</v>
      </c>
      <c r="E112" s="9" t="s">
        <v>14</v>
      </c>
      <c r="F112" s="1">
        <v>0</v>
      </c>
      <c r="G112" s="9" t="s">
        <v>14</v>
      </c>
      <c r="H112" s="1">
        <v>0</v>
      </c>
      <c r="I112" s="7"/>
      <c r="J112" s="27"/>
      <c r="K112" s="22"/>
    </row>
    <row r="113" spans="1:11" s="4" customFormat="1" ht="15.75" customHeight="1">
      <c r="A113" s="17" t="s">
        <v>160</v>
      </c>
      <c r="B113" s="18" t="s">
        <v>125</v>
      </c>
      <c r="C113" s="6" t="s">
        <v>8</v>
      </c>
      <c r="D113" s="1">
        <f>D115+D116+D117+D118</f>
        <v>3160</v>
      </c>
      <c r="E113" s="6" t="s">
        <v>8</v>
      </c>
      <c r="F113" s="1">
        <f>F115+F116+F117+F118</f>
        <v>0</v>
      </c>
      <c r="G113" s="6" t="s">
        <v>8</v>
      </c>
      <c r="H113" s="1">
        <f>H115+H116+H117+H118</f>
        <v>0</v>
      </c>
      <c r="I113" s="11">
        <v>2026</v>
      </c>
      <c r="J113" s="27"/>
      <c r="K113" s="22"/>
    </row>
    <row r="114" spans="1:11" s="4" customFormat="1" ht="15" customHeight="1">
      <c r="A114" s="17"/>
      <c r="B114" s="19"/>
      <c r="C114" s="8" t="s">
        <v>10</v>
      </c>
      <c r="D114" s="1"/>
      <c r="E114" s="8" t="s">
        <v>10</v>
      </c>
      <c r="F114" s="1"/>
      <c r="G114" s="8" t="s">
        <v>10</v>
      </c>
      <c r="H114" s="1"/>
      <c r="I114" s="7"/>
      <c r="J114" s="27"/>
      <c r="K114" s="22"/>
    </row>
    <row r="115" spans="1:11" s="4" customFormat="1" ht="15.75" customHeight="1">
      <c r="A115" s="17"/>
      <c r="B115" s="19"/>
      <c r="C115" s="9" t="s">
        <v>11</v>
      </c>
      <c r="D115" s="1">
        <v>0</v>
      </c>
      <c r="E115" s="9" t="s">
        <v>11</v>
      </c>
      <c r="F115" s="1">
        <v>0</v>
      </c>
      <c r="G115" s="9" t="s">
        <v>11</v>
      </c>
      <c r="H115" s="1">
        <v>0</v>
      </c>
      <c r="I115" s="7"/>
      <c r="J115" s="27"/>
      <c r="K115" s="22"/>
    </row>
    <row r="116" spans="1:11" s="4" customFormat="1" ht="12.75" customHeight="1">
      <c r="A116" s="17"/>
      <c r="B116" s="19"/>
      <c r="C116" s="9" t="s">
        <v>12</v>
      </c>
      <c r="D116" s="1">
        <v>0</v>
      </c>
      <c r="E116" s="9" t="s">
        <v>12</v>
      </c>
      <c r="F116" s="1">
        <v>0</v>
      </c>
      <c r="G116" s="9" t="s">
        <v>12</v>
      </c>
      <c r="H116" s="1">
        <v>0</v>
      </c>
      <c r="I116" s="7"/>
      <c r="J116" s="27"/>
      <c r="K116" s="22"/>
    </row>
    <row r="117" spans="1:11" s="4" customFormat="1" ht="12.75" customHeight="1">
      <c r="A117" s="17"/>
      <c r="B117" s="19"/>
      <c r="C117" s="9" t="s">
        <v>13</v>
      </c>
      <c r="D117" s="1">
        <v>3160</v>
      </c>
      <c r="E117" s="9" t="s">
        <v>13</v>
      </c>
      <c r="F117" s="1">
        <v>0</v>
      </c>
      <c r="G117" s="9" t="s">
        <v>13</v>
      </c>
      <c r="H117" s="1">
        <v>0</v>
      </c>
      <c r="I117" s="7"/>
      <c r="J117" s="27"/>
      <c r="K117" s="22"/>
    </row>
    <row r="118" spans="1:11" s="4" customFormat="1" ht="12.75" customHeight="1">
      <c r="A118" s="17"/>
      <c r="B118" s="20"/>
      <c r="C118" s="9" t="s">
        <v>14</v>
      </c>
      <c r="D118" s="1">
        <v>0</v>
      </c>
      <c r="E118" s="9" t="s">
        <v>14</v>
      </c>
      <c r="F118" s="1">
        <v>0</v>
      </c>
      <c r="G118" s="9" t="s">
        <v>14</v>
      </c>
      <c r="H118" s="1">
        <v>0</v>
      </c>
      <c r="I118" s="7"/>
      <c r="J118" s="27"/>
      <c r="K118" s="22"/>
    </row>
    <row r="119" spans="1:11" s="4" customFormat="1" ht="16.5" customHeight="1">
      <c r="A119" s="17" t="s">
        <v>182</v>
      </c>
      <c r="B119" s="41" t="s">
        <v>180</v>
      </c>
      <c r="C119" s="6" t="s">
        <v>8</v>
      </c>
      <c r="D119" s="1">
        <f>D121+D122+D123+D124</f>
        <v>4900</v>
      </c>
      <c r="E119" s="6" t="s">
        <v>8</v>
      </c>
      <c r="F119" s="1">
        <f>F121+F122+F123+F124</f>
        <v>0</v>
      </c>
      <c r="G119" s="6" t="s">
        <v>8</v>
      </c>
      <c r="H119" s="1">
        <f>H121+H122+H123+H124</f>
        <v>0</v>
      </c>
      <c r="I119" s="7" t="s">
        <v>181</v>
      </c>
      <c r="J119" s="27"/>
      <c r="K119" s="22"/>
    </row>
    <row r="120" spans="1:11" s="4" customFormat="1" ht="15" customHeight="1">
      <c r="A120" s="17"/>
      <c r="B120" s="41"/>
      <c r="C120" s="8" t="s">
        <v>10</v>
      </c>
      <c r="D120" s="1"/>
      <c r="E120" s="8" t="s">
        <v>10</v>
      </c>
      <c r="F120" s="1"/>
      <c r="G120" s="8" t="s">
        <v>10</v>
      </c>
      <c r="H120" s="1"/>
      <c r="I120" s="7"/>
      <c r="J120" s="27"/>
      <c r="K120" s="22"/>
    </row>
    <row r="121" spans="1:11" s="4" customFormat="1" ht="15" customHeight="1">
      <c r="A121" s="17"/>
      <c r="B121" s="41"/>
      <c r="C121" s="9" t="s">
        <v>11</v>
      </c>
      <c r="D121" s="1">
        <v>0</v>
      </c>
      <c r="E121" s="9" t="s">
        <v>11</v>
      </c>
      <c r="F121" s="1">
        <v>0</v>
      </c>
      <c r="G121" s="9" t="s">
        <v>11</v>
      </c>
      <c r="H121" s="1">
        <v>0</v>
      </c>
      <c r="I121" s="7"/>
      <c r="J121" s="27"/>
      <c r="K121" s="22"/>
    </row>
    <row r="122" spans="1:11" s="4" customFormat="1" ht="15" customHeight="1">
      <c r="A122" s="17"/>
      <c r="B122" s="41"/>
      <c r="C122" s="9" t="s">
        <v>12</v>
      </c>
      <c r="D122" s="1">
        <v>0</v>
      </c>
      <c r="E122" s="9" t="s">
        <v>12</v>
      </c>
      <c r="F122" s="1">
        <v>0</v>
      </c>
      <c r="G122" s="9" t="s">
        <v>12</v>
      </c>
      <c r="H122" s="1">
        <v>0</v>
      </c>
      <c r="I122" s="7"/>
      <c r="J122" s="27"/>
      <c r="K122" s="22"/>
    </row>
    <row r="123" spans="1:11" s="4" customFormat="1" ht="15" customHeight="1">
      <c r="A123" s="17"/>
      <c r="B123" s="41"/>
      <c r="C123" s="9" t="s">
        <v>13</v>
      </c>
      <c r="D123" s="1">
        <v>4900</v>
      </c>
      <c r="E123" s="9" t="s">
        <v>13</v>
      </c>
      <c r="F123" s="1">
        <v>0</v>
      </c>
      <c r="G123" s="9" t="s">
        <v>13</v>
      </c>
      <c r="H123" s="1">
        <v>0</v>
      </c>
      <c r="I123" s="7"/>
      <c r="J123" s="27"/>
      <c r="K123" s="22"/>
    </row>
    <row r="124" spans="1:11" s="4" customFormat="1" ht="15" customHeight="1">
      <c r="A124" s="17"/>
      <c r="B124" s="41"/>
      <c r="C124" s="9" t="s">
        <v>14</v>
      </c>
      <c r="D124" s="1">
        <v>0</v>
      </c>
      <c r="E124" s="9" t="s">
        <v>14</v>
      </c>
      <c r="F124" s="1">
        <v>0</v>
      </c>
      <c r="G124" s="9" t="s">
        <v>14</v>
      </c>
      <c r="H124" s="1">
        <v>0</v>
      </c>
      <c r="I124" s="7"/>
      <c r="J124" s="27"/>
      <c r="K124" s="22"/>
    </row>
    <row r="125" spans="1:11" s="4" customFormat="1" ht="18" customHeight="1">
      <c r="A125" s="17" t="s">
        <v>185</v>
      </c>
      <c r="B125" s="41" t="s">
        <v>183</v>
      </c>
      <c r="C125" s="6" t="s">
        <v>8</v>
      </c>
      <c r="D125" s="1">
        <f>D127+D128+D129+D130</f>
        <v>1050</v>
      </c>
      <c r="E125" s="6" t="s">
        <v>8</v>
      </c>
      <c r="F125" s="1">
        <f>F127+F128+F129+F130</f>
        <v>0</v>
      </c>
      <c r="G125" s="6" t="s">
        <v>8</v>
      </c>
      <c r="H125" s="1">
        <f>H127+H128+H129+H130</f>
        <v>0</v>
      </c>
      <c r="I125" s="11" t="s">
        <v>184</v>
      </c>
      <c r="J125" s="27"/>
      <c r="K125" s="22"/>
    </row>
    <row r="126" spans="1:11" s="4" customFormat="1" ht="15" customHeight="1">
      <c r="A126" s="17"/>
      <c r="B126" s="41"/>
      <c r="C126" s="8" t="s">
        <v>10</v>
      </c>
      <c r="D126" s="1"/>
      <c r="E126" s="8" t="s">
        <v>10</v>
      </c>
      <c r="F126" s="1"/>
      <c r="G126" s="8" t="s">
        <v>10</v>
      </c>
      <c r="H126" s="1"/>
      <c r="I126" s="7"/>
      <c r="J126" s="27"/>
      <c r="K126" s="22"/>
    </row>
    <row r="127" spans="1:11" s="4" customFormat="1" ht="12.75" customHeight="1">
      <c r="A127" s="17"/>
      <c r="B127" s="41"/>
      <c r="C127" s="9" t="s">
        <v>11</v>
      </c>
      <c r="D127" s="1">
        <v>0</v>
      </c>
      <c r="E127" s="9" t="s">
        <v>11</v>
      </c>
      <c r="F127" s="1">
        <v>0</v>
      </c>
      <c r="G127" s="9" t="s">
        <v>11</v>
      </c>
      <c r="H127" s="1">
        <v>0</v>
      </c>
      <c r="I127" s="7"/>
      <c r="J127" s="27"/>
      <c r="K127" s="22"/>
    </row>
    <row r="128" spans="1:11" s="4" customFormat="1" ht="12.75" customHeight="1">
      <c r="A128" s="17"/>
      <c r="B128" s="41"/>
      <c r="C128" s="9" t="s">
        <v>12</v>
      </c>
      <c r="D128" s="1">
        <v>0</v>
      </c>
      <c r="E128" s="9" t="s">
        <v>12</v>
      </c>
      <c r="F128" s="1">
        <v>0</v>
      </c>
      <c r="G128" s="9" t="s">
        <v>12</v>
      </c>
      <c r="H128" s="1">
        <v>0</v>
      </c>
      <c r="I128" s="7"/>
      <c r="J128" s="27"/>
      <c r="K128" s="22"/>
    </row>
    <row r="129" spans="1:11" s="4" customFormat="1" ht="12.75" customHeight="1">
      <c r="A129" s="17"/>
      <c r="B129" s="41"/>
      <c r="C129" s="9" t="s">
        <v>13</v>
      </c>
      <c r="D129" s="1">
        <v>1050</v>
      </c>
      <c r="E129" s="9" t="s">
        <v>13</v>
      </c>
      <c r="F129" s="1">
        <v>0</v>
      </c>
      <c r="G129" s="9" t="s">
        <v>13</v>
      </c>
      <c r="H129" s="1">
        <v>0</v>
      </c>
      <c r="I129" s="7"/>
      <c r="J129" s="27"/>
      <c r="K129" s="22"/>
    </row>
    <row r="130" spans="1:11" s="4" customFormat="1" ht="12.75" customHeight="1">
      <c r="A130" s="17"/>
      <c r="B130" s="41"/>
      <c r="C130" s="9" t="s">
        <v>14</v>
      </c>
      <c r="D130" s="1">
        <v>0</v>
      </c>
      <c r="E130" s="9" t="s">
        <v>14</v>
      </c>
      <c r="F130" s="1">
        <v>0</v>
      </c>
      <c r="G130" s="9" t="s">
        <v>14</v>
      </c>
      <c r="H130" s="1">
        <v>0</v>
      </c>
      <c r="I130" s="7"/>
      <c r="J130" s="28"/>
      <c r="K130" s="22"/>
    </row>
    <row r="131" spans="1:11" s="4" customFormat="1" ht="16.5" customHeight="1">
      <c r="A131" s="41">
        <v>5</v>
      </c>
      <c r="B131" s="34" t="s">
        <v>162</v>
      </c>
      <c r="C131" s="6" t="s">
        <v>8</v>
      </c>
      <c r="D131" s="1">
        <f>D133+D134+D135+D136</f>
        <v>26778.3</v>
      </c>
      <c r="E131" s="6" t="s">
        <v>8</v>
      </c>
      <c r="F131" s="1">
        <f>F133+F134+F135+F136</f>
        <v>9509.7000000000007</v>
      </c>
      <c r="G131" s="6" t="s">
        <v>8</v>
      </c>
      <c r="H131" s="1">
        <f>H133+H134+H135+H136</f>
        <v>77339.960000000006</v>
      </c>
      <c r="I131" s="7" t="s">
        <v>126</v>
      </c>
      <c r="J131" s="21" t="s">
        <v>174</v>
      </c>
      <c r="K131" s="22"/>
    </row>
    <row r="132" spans="1:11" s="4" customFormat="1" ht="15" customHeight="1">
      <c r="A132" s="41"/>
      <c r="B132" s="34"/>
      <c r="C132" s="8" t="s">
        <v>10</v>
      </c>
      <c r="D132" s="1"/>
      <c r="E132" s="8" t="s">
        <v>10</v>
      </c>
      <c r="F132" s="1"/>
      <c r="G132" s="8" t="s">
        <v>10</v>
      </c>
      <c r="H132" s="1"/>
      <c r="I132" s="7"/>
      <c r="J132" s="27"/>
      <c r="K132" s="22"/>
    </row>
    <row r="133" spans="1:11" s="4" customFormat="1" ht="16.5" customHeight="1">
      <c r="A133" s="41"/>
      <c r="B133" s="34"/>
      <c r="C133" s="9" t="s">
        <v>11</v>
      </c>
      <c r="D133" s="1">
        <f>D139+D145+D151+D157+D163+D169+D175</f>
        <v>0</v>
      </c>
      <c r="E133" s="9" t="s">
        <v>11</v>
      </c>
      <c r="F133" s="1">
        <f>F139+F145+F151+F157+F163+F169+F175</f>
        <v>0</v>
      </c>
      <c r="G133" s="9" t="s">
        <v>11</v>
      </c>
      <c r="H133" s="1">
        <f>H139+H145+H151+H157+H163+H169+H175</f>
        <v>0</v>
      </c>
      <c r="I133" s="7"/>
      <c r="J133" s="27"/>
      <c r="K133" s="22"/>
    </row>
    <row r="134" spans="1:11" s="4" customFormat="1" ht="15.75" customHeight="1">
      <c r="A134" s="41"/>
      <c r="B134" s="34"/>
      <c r="C134" s="9" t="s">
        <v>12</v>
      </c>
      <c r="D134" s="1">
        <f t="shared" ref="D134:F134" si="11">D140+D146+D152+D158+D164+D170+D176</f>
        <v>0</v>
      </c>
      <c r="E134" s="9" t="s">
        <v>12</v>
      </c>
      <c r="F134" s="1">
        <f t="shared" si="11"/>
        <v>0</v>
      </c>
      <c r="G134" s="9" t="s">
        <v>12</v>
      </c>
      <c r="H134" s="1">
        <f t="shared" ref="H134" si="12">H140+H146+H152+H158+H164+H170+H176</f>
        <v>0</v>
      </c>
      <c r="I134" s="7"/>
      <c r="J134" s="27"/>
      <c r="K134" s="22"/>
    </row>
    <row r="135" spans="1:11" s="4" customFormat="1" ht="12.75" customHeight="1">
      <c r="A135" s="41"/>
      <c r="B135" s="34"/>
      <c r="C135" s="9" t="s">
        <v>13</v>
      </c>
      <c r="D135" s="1">
        <f>D141+D147+D153+D159+D165+D171+D177+D183+D189+D195+D201+D207+D213</f>
        <v>26778.3</v>
      </c>
      <c r="E135" s="9" t="s">
        <v>13</v>
      </c>
      <c r="F135" s="1">
        <f>F141+F147+F153+F159+F165+F171+F177+F183+F189+F195+F201+F213</f>
        <v>9509.7000000000007</v>
      </c>
      <c r="G135" s="9" t="s">
        <v>13</v>
      </c>
      <c r="H135" s="1">
        <f>H141+H147+H153+H159+H165+H171+H177+H183+H189+H195+H201+H213</f>
        <v>77339.960000000006</v>
      </c>
      <c r="I135" s="7"/>
      <c r="J135" s="27"/>
      <c r="K135" s="22"/>
    </row>
    <row r="136" spans="1:11" s="4" customFormat="1" ht="12.75" customHeight="1">
      <c r="A136" s="41"/>
      <c r="B136" s="34"/>
      <c r="C136" s="9" t="s">
        <v>14</v>
      </c>
      <c r="D136" s="1">
        <f>D142+D148+D154+D160+D166+D172+D178</f>
        <v>0</v>
      </c>
      <c r="E136" s="9" t="s">
        <v>14</v>
      </c>
      <c r="F136" s="1">
        <f>F142+F148+F154+F160+F166+F172+F178</f>
        <v>0</v>
      </c>
      <c r="G136" s="9" t="s">
        <v>14</v>
      </c>
      <c r="H136" s="1">
        <f>H142+H148+H154+H160+H166+H172+H178</f>
        <v>0</v>
      </c>
      <c r="I136" s="7"/>
      <c r="J136" s="27"/>
      <c r="K136" s="22"/>
    </row>
    <row r="137" spans="1:11" s="4" customFormat="1" ht="20.25" customHeight="1">
      <c r="A137" s="17" t="s">
        <v>34</v>
      </c>
      <c r="B137" s="41" t="s">
        <v>119</v>
      </c>
      <c r="C137" s="6" t="s">
        <v>8</v>
      </c>
      <c r="D137" s="1">
        <f>D139+D140+D141+D142</f>
        <v>1400</v>
      </c>
      <c r="E137" s="6" t="s">
        <v>8</v>
      </c>
      <c r="F137" s="1">
        <f>F139+F140+F141+F142</f>
        <v>0</v>
      </c>
      <c r="G137" s="6" t="s">
        <v>8</v>
      </c>
      <c r="H137" s="1">
        <f>H139+H140+H141+H142</f>
        <v>34106.5</v>
      </c>
      <c r="I137" s="7" t="s">
        <v>126</v>
      </c>
      <c r="J137" s="27"/>
      <c r="K137" s="22"/>
    </row>
    <row r="138" spans="1:11" s="4" customFormat="1" ht="15" customHeight="1">
      <c r="A138" s="17"/>
      <c r="B138" s="41"/>
      <c r="C138" s="8" t="s">
        <v>10</v>
      </c>
      <c r="D138" s="1"/>
      <c r="E138" s="8" t="s">
        <v>10</v>
      </c>
      <c r="F138" s="1"/>
      <c r="G138" s="8" t="s">
        <v>10</v>
      </c>
      <c r="H138" s="1"/>
      <c r="I138" s="7"/>
      <c r="J138" s="27"/>
      <c r="K138" s="22"/>
    </row>
    <row r="139" spans="1:11" s="4" customFormat="1" ht="12.75" customHeight="1">
      <c r="A139" s="17"/>
      <c r="B139" s="41"/>
      <c r="C139" s="9" t="s">
        <v>11</v>
      </c>
      <c r="D139" s="1">
        <v>0</v>
      </c>
      <c r="E139" s="9" t="s">
        <v>11</v>
      </c>
      <c r="F139" s="1">
        <v>0</v>
      </c>
      <c r="G139" s="9" t="s">
        <v>11</v>
      </c>
      <c r="H139" s="1">
        <v>0</v>
      </c>
      <c r="I139" s="7"/>
      <c r="J139" s="27"/>
      <c r="K139" s="22"/>
    </row>
    <row r="140" spans="1:11" s="4" customFormat="1" ht="18" customHeight="1">
      <c r="A140" s="17"/>
      <c r="B140" s="41"/>
      <c r="C140" s="9" t="s">
        <v>12</v>
      </c>
      <c r="D140" s="1">
        <v>0</v>
      </c>
      <c r="E140" s="9" t="s">
        <v>12</v>
      </c>
      <c r="F140" s="1">
        <v>0</v>
      </c>
      <c r="G140" s="9" t="s">
        <v>12</v>
      </c>
      <c r="H140" s="1">
        <v>0</v>
      </c>
      <c r="I140" s="7"/>
      <c r="J140" s="27"/>
      <c r="K140" s="22"/>
    </row>
    <row r="141" spans="1:11" s="4" customFormat="1" ht="14.25" customHeight="1">
      <c r="A141" s="17"/>
      <c r="B141" s="41"/>
      <c r="C141" s="9" t="s">
        <v>13</v>
      </c>
      <c r="D141" s="1">
        <v>1400</v>
      </c>
      <c r="E141" s="9" t="s">
        <v>13</v>
      </c>
      <c r="F141" s="1">
        <v>0</v>
      </c>
      <c r="G141" s="9" t="s">
        <v>13</v>
      </c>
      <c r="H141" s="1">
        <v>34106.5</v>
      </c>
      <c r="I141" s="7"/>
      <c r="J141" s="27"/>
      <c r="K141" s="22"/>
    </row>
    <row r="142" spans="1:11" s="4" customFormat="1" ht="12" customHeight="1">
      <c r="A142" s="17"/>
      <c r="B142" s="41"/>
      <c r="C142" s="9" t="s">
        <v>14</v>
      </c>
      <c r="D142" s="1">
        <v>0</v>
      </c>
      <c r="E142" s="9" t="s">
        <v>14</v>
      </c>
      <c r="F142" s="1">
        <v>0</v>
      </c>
      <c r="G142" s="9" t="s">
        <v>14</v>
      </c>
      <c r="H142" s="1">
        <v>0</v>
      </c>
      <c r="I142" s="7"/>
      <c r="J142" s="27"/>
      <c r="K142" s="22"/>
    </row>
    <row r="143" spans="1:11" s="4" customFormat="1" ht="23.25" customHeight="1">
      <c r="A143" s="17" t="s">
        <v>35</v>
      </c>
      <c r="B143" s="41" t="s">
        <v>120</v>
      </c>
      <c r="C143" s="6" t="s">
        <v>8</v>
      </c>
      <c r="D143" s="1">
        <f>D145+D146+D147+D148</f>
        <v>999</v>
      </c>
      <c r="E143" s="6" t="s">
        <v>8</v>
      </c>
      <c r="F143" s="1">
        <f>F145+F146+F147+F148</f>
        <v>0</v>
      </c>
      <c r="G143" s="6" t="s">
        <v>8</v>
      </c>
      <c r="H143" s="1">
        <f>H145+H146+H147+H148</f>
        <v>40674.660000000003</v>
      </c>
      <c r="I143" s="7" t="s">
        <v>126</v>
      </c>
      <c r="J143" s="27"/>
      <c r="K143" s="22"/>
    </row>
    <row r="144" spans="1:11" s="4" customFormat="1" ht="15" customHeight="1">
      <c r="A144" s="17"/>
      <c r="B144" s="41"/>
      <c r="C144" s="8" t="s">
        <v>10</v>
      </c>
      <c r="D144" s="1"/>
      <c r="E144" s="8" t="s">
        <v>10</v>
      </c>
      <c r="F144" s="1"/>
      <c r="G144" s="8" t="s">
        <v>10</v>
      </c>
      <c r="H144" s="1"/>
      <c r="I144" s="7"/>
      <c r="J144" s="27"/>
      <c r="K144" s="22"/>
    </row>
    <row r="145" spans="1:14" s="4" customFormat="1" ht="13.5" customHeight="1">
      <c r="A145" s="17"/>
      <c r="B145" s="41"/>
      <c r="C145" s="9" t="s">
        <v>11</v>
      </c>
      <c r="D145" s="1">
        <v>0</v>
      </c>
      <c r="E145" s="9" t="s">
        <v>11</v>
      </c>
      <c r="F145" s="1">
        <v>0</v>
      </c>
      <c r="G145" s="9" t="s">
        <v>11</v>
      </c>
      <c r="H145" s="1">
        <v>0</v>
      </c>
      <c r="I145" s="7"/>
      <c r="J145" s="27"/>
      <c r="K145" s="22"/>
    </row>
    <row r="146" spans="1:14" s="4" customFormat="1" ht="12.75" customHeight="1">
      <c r="A146" s="17"/>
      <c r="B146" s="41"/>
      <c r="C146" s="9" t="s">
        <v>12</v>
      </c>
      <c r="D146" s="1">
        <v>0</v>
      </c>
      <c r="E146" s="9" t="s">
        <v>12</v>
      </c>
      <c r="F146" s="1">
        <v>0</v>
      </c>
      <c r="G146" s="9" t="s">
        <v>12</v>
      </c>
      <c r="H146" s="1">
        <v>0</v>
      </c>
      <c r="I146" s="7"/>
      <c r="J146" s="27"/>
      <c r="K146" s="22"/>
    </row>
    <row r="147" spans="1:14" s="4" customFormat="1" ht="18" customHeight="1">
      <c r="A147" s="17"/>
      <c r="B147" s="41"/>
      <c r="C147" s="9" t="s">
        <v>13</v>
      </c>
      <c r="D147" s="1">
        <v>999</v>
      </c>
      <c r="E147" s="9" t="s">
        <v>13</v>
      </c>
      <c r="F147" s="1">
        <v>0</v>
      </c>
      <c r="G147" s="9" t="s">
        <v>13</v>
      </c>
      <c r="H147" s="1">
        <v>40674.660000000003</v>
      </c>
      <c r="I147" s="7"/>
      <c r="J147" s="27"/>
      <c r="K147" s="22"/>
    </row>
    <row r="148" spans="1:14" s="4" customFormat="1" ht="12.75" customHeight="1">
      <c r="A148" s="17"/>
      <c r="B148" s="41"/>
      <c r="C148" s="9" t="s">
        <v>14</v>
      </c>
      <c r="D148" s="1">
        <v>0</v>
      </c>
      <c r="E148" s="9" t="s">
        <v>14</v>
      </c>
      <c r="F148" s="1">
        <v>0</v>
      </c>
      <c r="G148" s="9" t="s">
        <v>14</v>
      </c>
      <c r="H148" s="1">
        <v>0</v>
      </c>
      <c r="I148" s="7"/>
      <c r="J148" s="27"/>
      <c r="K148" s="22"/>
      <c r="M148" s="12"/>
      <c r="N148" s="12"/>
    </row>
    <row r="149" spans="1:14" s="4" customFormat="1" ht="20.25" customHeight="1">
      <c r="A149" s="17" t="s">
        <v>36</v>
      </c>
      <c r="B149" s="18" t="s">
        <v>81</v>
      </c>
      <c r="C149" s="6" t="s">
        <v>8</v>
      </c>
      <c r="D149" s="1">
        <f>D151+D152+D153+D154</f>
        <v>6385.7</v>
      </c>
      <c r="E149" s="6" t="s">
        <v>8</v>
      </c>
      <c r="F149" s="1">
        <f>F151+F152+F153+F154</f>
        <v>0</v>
      </c>
      <c r="G149" s="6" t="s">
        <v>8</v>
      </c>
      <c r="H149" s="1">
        <f>H151+H152+H153+H154</f>
        <v>0</v>
      </c>
      <c r="I149" s="11">
        <v>2026</v>
      </c>
      <c r="J149" s="27"/>
      <c r="K149" s="22"/>
    </row>
    <row r="150" spans="1:14" s="4" customFormat="1" ht="16.5" customHeight="1">
      <c r="A150" s="17"/>
      <c r="B150" s="19"/>
      <c r="C150" s="8" t="s">
        <v>10</v>
      </c>
      <c r="D150" s="1"/>
      <c r="E150" s="8" t="s">
        <v>10</v>
      </c>
      <c r="F150" s="1"/>
      <c r="G150" s="8" t="s">
        <v>10</v>
      </c>
      <c r="H150" s="1"/>
      <c r="I150" s="7"/>
      <c r="J150" s="27"/>
      <c r="K150" s="22"/>
    </row>
    <row r="151" spans="1:14" s="4" customFormat="1" ht="12.75" customHeight="1">
      <c r="A151" s="17"/>
      <c r="B151" s="19"/>
      <c r="C151" s="9" t="s">
        <v>11</v>
      </c>
      <c r="D151" s="1">
        <v>0</v>
      </c>
      <c r="E151" s="9" t="s">
        <v>11</v>
      </c>
      <c r="F151" s="1">
        <v>0</v>
      </c>
      <c r="G151" s="9" t="s">
        <v>11</v>
      </c>
      <c r="H151" s="1">
        <v>0</v>
      </c>
      <c r="I151" s="7"/>
      <c r="J151" s="27"/>
      <c r="K151" s="22"/>
    </row>
    <row r="152" spans="1:14" s="4" customFormat="1" ht="12.75" customHeight="1">
      <c r="A152" s="17"/>
      <c r="B152" s="19"/>
      <c r="C152" s="9" t="s">
        <v>12</v>
      </c>
      <c r="D152" s="1">
        <v>0</v>
      </c>
      <c r="E152" s="9" t="s">
        <v>12</v>
      </c>
      <c r="F152" s="1">
        <v>0</v>
      </c>
      <c r="G152" s="9" t="s">
        <v>12</v>
      </c>
      <c r="H152" s="1">
        <v>0</v>
      </c>
      <c r="I152" s="7"/>
      <c r="J152" s="27"/>
      <c r="K152" s="22"/>
    </row>
    <row r="153" spans="1:14" s="4" customFormat="1" ht="12.75" customHeight="1">
      <c r="A153" s="17"/>
      <c r="B153" s="19"/>
      <c r="C153" s="9" t="s">
        <v>13</v>
      </c>
      <c r="D153" s="1">
        <v>6385.7</v>
      </c>
      <c r="E153" s="9" t="s">
        <v>13</v>
      </c>
      <c r="F153" s="1">
        <v>0</v>
      </c>
      <c r="G153" s="9" t="s">
        <v>13</v>
      </c>
      <c r="H153" s="1">
        <v>0</v>
      </c>
      <c r="I153" s="7"/>
      <c r="J153" s="27"/>
      <c r="K153" s="22"/>
    </row>
    <row r="154" spans="1:14" s="4" customFormat="1" ht="12.75" customHeight="1">
      <c r="A154" s="17"/>
      <c r="B154" s="20"/>
      <c r="C154" s="9" t="s">
        <v>14</v>
      </c>
      <c r="D154" s="1">
        <v>0</v>
      </c>
      <c r="E154" s="9" t="s">
        <v>14</v>
      </c>
      <c r="F154" s="1">
        <v>0</v>
      </c>
      <c r="G154" s="9" t="s">
        <v>14</v>
      </c>
      <c r="H154" s="1">
        <v>0</v>
      </c>
      <c r="I154" s="7"/>
      <c r="J154" s="27"/>
      <c r="K154" s="22"/>
    </row>
    <row r="155" spans="1:14" s="4" customFormat="1" ht="16.5" customHeight="1">
      <c r="A155" s="17" t="s">
        <v>37</v>
      </c>
      <c r="B155" s="18" t="s">
        <v>82</v>
      </c>
      <c r="C155" s="6" t="s">
        <v>8</v>
      </c>
      <c r="D155" s="1">
        <f>D157+D158+D159+D160</f>
        <v>6585.7</v>
      </c>
      <c r="E155" s="6" t="s">
        <v>8</v>
      </c>
      <c r="F155" s="1">
        <f>F157+F158+F159+F160</f>
        <v>0</v>
      </c>
      <c r="G155" s="6" t="s">
        <v>8</v>
      </c>
      <c r="H155" s="1">
        <f>H157+H158+H159+H160</f>
        <v>0</v>
      </c>
      <c r="I155" s="11">
        <v>2026</v>
      </c>
      <c r="J155" s="27"/>
      <c r="K155" s="22"/>
    </row>
    <row r="156" spans="1:14" s="4" customFormat="1" ht="13.5" customHeight="1">
      <c r="A156" s="17"/>
      <c r="B156" s="19"/>
      <c r="C156" s="8" t="s">
        <v>10</v>
      </c>
      <c r="D156" s="1"/>
      <c r="E156" s="8" t="s">
        <v>10</v>
      </c>
      <c r="F156" s="1"/>
      <c r="G156" s="8" t="s">
        <v>10</v>
      </c>
      <c r="H156" s="1"/>
      <c r="I156" s="7"/>
      <c r="J156" s="27"/>
      <c r="K156" s="22"/>
    </row>
    <row r="157" spans="1:14" s="4" customFormat="1" ht="12.75" customHeight="1">
      <c r="A157" s="17"/>
      <c r="B157" s="19"/>
      <c r="C157" s="9" t="s">
        <v>11</v>
      </c>
      <c r="D157" s="1">
        <v>0</v>
      </c>
      <c r="E157" s="9" t="s">
        <v>11</v>
      </c>
      <c r="F157" s="1">
        <v>0</v>
      </c>
      <c r="G157" s="9" t="s">
        <v>11</v>
      </c>
      <c r="H157" s="1">
        <v>0</v>
      </c>
      <c r="I157" s="7"/>
      <c r="J157" s="27"/>
      <c r="K157" s="22"/>
    </row>
    <row r="158" spans="1:14" s="4" customFormat="1" ht="12.75" customHeight="1">
      <c r="A158" s="17"/>
      <c r="B158" s="19"/>
      <c r="C158" s="9" t="s">
        <v>12</v>
      </c>
      <c r="D158" s="1">
        <v>0</v>
      </c>
      <c r="E158" s="9" t="s">
        <v>12</v>
      </c>
      <c r="F158" s="1">
        <v>0</v>
      </c>
      <c r="G158" s="9" t="s">
        <v>12</v>
      </c>
      <c r="H158" s="1">
        <v>0</v>
      </c>
      <c r="I158" s="7"/>
      <c r="J158" s="27"/>
      <c r="K158" s="22"/>
    </row>
    <row r="159" spans="1:14" s="4" customFormat="1" ht="12.75" customHeight="1">
      <c r="A159" s="17"/>
      <c r="B159" s="19"/>
      <c r="C159" s="9" t="s">
        <v>13</v>
      </c>
      <c r="D159" s="1">
        <v>6585.7</v>
      </c>
      <c r="E159" s="9" t="s">
        <v>13</v>
      </c>
      <c r="F159" s="1">
        <v>0</v>
      </c>
      <c r="G159" s="9" t="s">
        <v>13</v>
      </c>
      <c r="H159" s="1">
        <v>0</v>
      </c>
      <c r="I159" s="7"/>
      <c r="J159" s="27"/>
      <c r="K159" s="22"/>
    </row>
    <row r="160" spans="1:14" s="4" customFormat="1" ht="12.75" customHeight="1">
      <c r="A160" s="17"/>
      <c r="B160" s="20"/>
      <c r="C160" s="9" t="s">
        <v>14</v>
      </c>
      <c r="D160" s="1">
        <v>0</v>
      </c>
      <c r="E160" s="9" t="s">
        <v>14</v>
      </c>
      <c r="F160" s="1">
        <v>0</v>
      </c>
      <c r="G160" s="9" t="s">
        <v>14</v>
      </c>
      <c r="H160" s="1">
        <v>0</v>
      </c>
      <c r="I160" s="7"/>
      <c r="J160" s="27"/>
      <c r="K160" s="22"/>
    </row>
    <row r="161" spans="1:11" s="4" customFormat="1" ht="18.75" customHeight="1">
      <c r="A161" s="17" t="s">
        <v>38</v>
      </c>
      <c r="B161" s="18" t="s">
        <v>127</v>
      </c>
      <c r="C161" s="6" t="s">
        <v>8</v>
      </c>
      <c r="D161" s="1">
        <f>D163+D164+D165+D166</f>
        <v>300</v>
      </c>
      <c r="E161" s="6" t="s">
        <v>8</v>
      </c>
      <c r="F161" s="1">
        <f>F163+F164+F165+F166</f>
        <v>0</v>
      </c>
      <c r="G161" s="6" t="s">
        <v>8</v>
      </c>
      <c r="H161" s="1">
        <f>H163+H164+H165+H166</f>
        <v>0</v>
      </c>
      <c r="I161" s="11">
        <v>2026</v>
      </c>
      <c r="J161" s="27"/>
      <c r="K161" s="22"/>
    </row>
    <row r="162" spans="1:11" s="4" customFormat="1" ht="14.25" customHeight="1">
      <c r="A162" s="17"/>
      <c r="B162" s="19"/>
      <c r="C162" s="8" t="s">
        <v>10</v>
      </c>
      <c r="D162" s="1"/>
      <c r="E162" s="8" t="s">
        <v>10</v>
      </c>
      <c r="F162" s="1"/>
      <c r="G162" s="8" t="s">
        <v>10</v>
      </c>
      <c r="H162" s="1"/>
      <c r="I162" s="7"/>
      <c r="J162" s="27"/>
      <c r="K162" s="22"/>
    </row>
    <row r="163" spans="1:11" s="4" customFormat="1" ht="12.75" customHeight="1">
      <c r="A163" s="17"/>
      <c r="B163" s="19"/>
      <c r="C163" s="9" t="s">
        <v>11</v>
      </c>
      <c r="D163" s="1">
        <v>0</v>
      </c>
      <c r="E163" s="9" t="s">
        <v>11</v>
      </c>
      <c r="F163" s="1">
        <v>0</v>
      </c>
      <c r="G163" s="9" t="s">
        <v>11</v>
      </c>
      <c r="H163" s="1">
        <v>0</v>
      </c>
      <c r="I163" s="7"/>
      <c r="J163" s="27"/>
      <c r="K163" s="22"/>
    </row>
    <row r="164" spans="1:11" s="4" customFormat="1" ht="12.75" customHeight="1">
      <c r="A164" s="17"/>
      <c r="B164" s="19"/>
      <c r="C164" s="9" t="s">
        <v>12</v>
      </c>
      <c r="D164" s="1">
        <v>0</v>
      </c>
      <c r="E164" s="9" t="s">
        <v>12</v>
      </c>
      <c r="F164" s="1">
        <v>0</v>
      </c>
      <c r="G164" s="9" t="s">
        <v>12</v>
      </c>
      <c r="H164" s="1">
        <v>0</v>
      </c>
      <c r="I164" s="7"/>
      <c r="J164" s="27"/>
      <c r="K164" s="22"/>
    </row>
    <row r="165" spans="1:11" s="4" customFormat="1" ht="12.75" customHeight="1">
      <c r="A165" s="17"/>
      <c r="B165" s="19"/>
      <c r="C165" s="9" t="s">
        <v>13</v>
      </c>
      <c r="D165" s="1">
        <v>300</v>
      </c>
      <c r="E165" s="9" t="s">
        <v>13</v>
      </c>
      <c r="F165" s="1">
        <v>0</v>
      </c>
      <c r="G165" s="9" t="s">
        <v>13</v>
      </c>
      <c r="H165" s="1">
        <v>0</v>
      </c>
      <c r="I165" s="7"/>
      <c r="J165" s="27"/>
      <c r="K165" s="22"/>
    </row>
    <row r="166" spans="1:11" s="4" customFormat="1" ht="12.75" customHeight="1">
      <c r="A166" s="17"/>
      <c r="B166" s="20"/>
      <c r="C166" s="9" t="s">
        <v>14</v>
      </c>
      <c r="D166" s="1">
        <v>0</v>
      </c>
      <c r="E166" s="9" t="s">
        <v>14</v>
      </c>
      <c r="F166" s="1">
        <v>0</v>
      </c>
      <c r="G166" s="9" t="s">
        <v>14</v>
      </c>
      <c r="H166" s="1">
        <v>0</v>
      </c>
      <c r="I166" s="7"/>
      <c r="J166" s="27"/>
      <c r="K166" s="22"/>
    </row>
    <row r="167" spans="1:11" s="4" customFormat="1" ht="12.75" customHeight="1">
      <c r="A167" s="17" t="s">
        <v>39</v>
      </c>
      <c r="B167" s="41" t="s">
        <v>128</v>
      </c>
      <c r="C167" s="6" t="s">
        <v>8</v>
      </c>
      <c r="D167" s="1">
        <f>D169+D170+D171+D172</f>
        <v>300</v>
      </c>
      <c r="E167" s="6" t="s">
        <v>8</v>
      </c>
      <c r="F167" s="1">
        <f>F169+F170+F171+F172</f>
        <v>0</v>
      </c>
      <c r="G167" s="6" t="s">
        <v>8</v>
      </c>
      <c r="H167" s="1">
        <f>H169+H170+H171+H172</f>
        <v>0</v>
      </c>
      <c r="I167" s="11">
        <v>2026</v>
      </c>
      <c r="J167" s="27"/>
      <c r="K167" s="22"/>
    </row>
    <row r="168" spans="1:11" s="4" customFormat="1" ht="13.5" customHeight="1">
      <c r="A168" s="17"/>
      <c r="B168" s="41"/>
      <c r="C168" s="8" t="s">
        <v>10</v>
      </c>
      <c r="D168" s="1"/>
      <c r="E168" s="8" t="s">
        <v>10</v>
      </c>
      <c r="F168" s="1"/>
      <c r="G168" s="8" t="s">
        <v>10</v>
      </c>
      <c r="H168" s="1"/>
      <c r="I168" s="11"/>
      <c r="J168" s="27"/>
      <c r="K168" s="22"/>
    </row>
    <row r="169" spans="1:11" s="4" customFormat="1" ht="12.75" customHeight="1">
      <c r="A169" s="17"/>
      <c r="B169" s="41"/>
      <c r="C169" s="9" t="s">
        <v>11</v>
      </c>
      <c r="D169" s="1">
        <v>0</v>
      </c>
      <c r="E169" s="9" t="s">
        <v>11</v>
      </c>
      <c r="F169" s="1">
        <v>0</v>
      </c>
      <c r="G169" s="9" t="s">
        <v>11</v>
      </c>
      <c r="H169" s="1">
        <v>0</v>
      </c>
      <c r="I169" s="11"/>
      <c r="J169" s="27"/>
      <c r="K169" s="22"/>
    </row>
    <row r="170" spans="1:11" s="4" customFormat="1" ht="12.75" customHeight="1">
      <c r="A170" s="17"/>
      <c r="B170" s="41"/>
      <c r="C170" s="9" t="s">
        <v>12</v>
      </c>
      <c r="D170" s="1">
        <v>0</v>
      </c>
      <c r="E170" s="9" t="s">
        <v>12</v>
      </c>
      <c r="F170" s="1">
        <v>0</v>
      </c>
      <c r="G170" s="9" t="s">
        <v>12</v>
      </c>
      <c r="H170" s="1">
        <v>0</v>
      </c>
      <c r="I170" s="11"/>
      <c r="J170" s="27"/>
      <c r="K170" s="22"/>
    </row>
    <row r="171" spans="1:11" s="4" customFormat="1" ht="12.75" customHeight="1">
      <c r="A171" s="17"/>
      <c r="B171" s="41"/>
      <c r="C171" s="9" t="s">
        <v>13</v>
      </c>
      <c r="D171" s="1">
        <v>300</v>
      </c>
      <c r="E171" s="9" t="s">
        <v>13</v>
      </c>
      <c r="F171" s="1">
        <v>0</v>
      </c>
      <c r="G171" s="9" t="s">
        <v>13</v>
      </c>
      <c r="H171" s="1">
        <v>0</v>
      </c>
      <c r="I171" s="11"/>
      <c r="J171" s="27"/>
      <c r="K171" s="22"/>
    </row>
    <row r="172" spans="1:11" s="4" customFormat="1" ht="12.75" customHeight="1">
      <c r="A172" s="17"/>
      <c r="B172" s="41"/>
      <c r="C172" s="9" t="s">
        <v>14</v>
      </c>
      <c r="D172" s="1">
        <v>0</v>
      </c>
      <c r="E172" s="9" t="s">
        <v>14</v>
      </c>
      <c r="F172" s="1">
        <v>0</v>
      </c>
      <c r="G172" s="9" t="s">
        <v>14</v>
      </c>
      <c r="H172" s="1">
        <v>0</v>
      </c>
      <c r="I172" s="11"/>
      <c r="J172" s="27"/>
      <c r="K172" s="22"/>
    </row>
    <row r="173" spans="1:11" s="4" customFormat="1" ht="15" customHeight="1">
      <c r="A173" s="17" t="s">
        <v>40</v>
      </c>
      <c r="B173" s="18" t="s">
        <v>129</v>
      </c>
      <c r="C173" s="6" t="s">
        <v>8</v>
      </c>
      <c r="D173" s="1">
        <f>D175+D176+D177+D178</f>
        <v>0</v>
      </c>
      <c r="E173" s="6" t="s">
        <v>8</v>
      </c>
      <c r="F173" s="1">
        <f>F175+F176+F177+F178</f>
        <v>6950.9</v>
      </c>
      <c r="G173" s="6" t="s">
        <v>8</v>
      </c>
      <c r="H173" s="1">
        <f>H175+H176+H177+H178</f>
        <v>0</v>
      </c>
      <c r="I173" s="11">
        <v>2027</v>
      </c>
      <c r="J173" s="27"/>
      <c r="K173" s="22"/>
    </row>
    <row r="174" spans="1:11" s="4" customFormat="1" ht="15.75" customHeight="1">
      <c r="A174" s="17"/>
      <c r="B174" s="19"/>
      <c r="C174" s="8" t="s">
        <v>10</v>
      </c>
      <c r="D174" s="1"/>
      <c r="E174" s="8" t="s">
        <v>10</v>
      </c>
      <c r="F174" s="1"/>
      <c r="G174" s="8" t="s">
        <v>10</v>
      </c>
      <c r="H174" s="1"/>
      <c r="I174" s="7"/>
      <c r="J174" s="27"/>
      <c r="K174" s="22"/>
    </row>
    <row r="175" spans="1:11" s="4" customFormat="1" ht="12.75" customHeight="1">
      <c r="A175" s="17"/>
      <c r="B175" s="19"/>
      <c r="C175" s="9" t="s">
        <v>11</v>
      </c>
      <c r="D175" s="1">
        <v>0</v>
      </c>
      <c r="E175" s="9" t="s">
        <v>11</v>
      </c>
      <c r="F175" s="1">
        <v>0</v>
      </c>
      <c r="G175" s="9" t="s">
        <v>11</v>
      </c>
      <c r="H175" s="1">
        <v>0</v>
      </c>
      <c r="I175" s="7"/>
      <c r="J175" s="27"/>
      <c r="K175" s="22"/>
    </row>
    <row r="176" spans="1:11" s="4" customFormat="1" ht="12.75" customHeight="1">
      <c r="A176" s="17"/>
      <c r="B176" s="19"/>
      <c r="C176" s="9" t="s">
        <v>12</v>
      </c>
      <c r="D176" s="1">
        <v>0</v>
      </c>
      <c r="E176" s="9" t="s">
        <v>12</v>
      </c>
      <c r="F176" s="1">
        <v>0</v>
      </c>
      <c r="G176" s="9" t="s">
        <v>12</v>
      </c>
      <c r="H176" s="1">
        <v>0</v>
      </c>
      <c r="I176" s="7"/>
      <c r="J176" s="27"/>
      <c r="K176" s="22"/>
    </row>
    <row r="177" spans="1:11" s="4" customFormat="1" ht="12.75" customHeight="1">
      <c r="A177" s="17"/>
      <c r="B177" s="19"/>
      <c r="C177" s="9" t="s">
        <v>13</v>
      </c>
      <c r="D177" s="1">
        <v>0</v>
      </c>
      <c r="E177" s="9" t="s">
        <v>13</v>
      </c>
      <c r="F177" s="1">
        <v>6950.9</v>
      </c>
      <c r="G177" s="9" t="s">
        <v>13</v>
      </c>
      <c r="H177" s="1">
        <v>0</v>
      </c>
      <c r="I177" s="7"/>
      <c r="J177" s="27"/>
      <c r="K177" s="22"/>
    </row>
    <row r="178" spans="1:11" s="4" customFormat="1" ht="12.75" customHeight="1">
      <c r="A178" s="17"/>
      <c r="B178" s="20"/>
      <c r="C178" s="9" t="s">
        <v>14</v>
      </c>
      <c r="D178" s="1">
        <v>0</v>
      </c>
      <c r="E178" s="9" t="s">
        <v>14</v>
      </c>
      <c r="F178" s="1">
        <v>0</v>
      </c>
      <c r="G178" s="9" t="s">
        <v>14</v>
      </c>
      <c r="H178" s="1">
        <v>0</v>
      </c>
      <c r="I178" s="7"/>
      <c r="J178" s="27"/>
      <c r="K178" s="22"/>
    </row>
    <row r="179" spans="1:11" s="4" customFormat="1" ht="19.5" customHeight="1">
      <c r="A179" s="17" t="s">
        <v>170</v>
      </c>
      <c r="B179" s="29" t="s">
        <v>178</v>
      </c>
      <c r="C179" s="6" t="s">
        <v>8</v>
      </c>
      <c r="D179" s="1">
        <f>D181+D182+D183+D184</f>
        <v>1460.5</v>
      </c>
      <c r="E179" s="6" t="s">
        <v>8</v>
      </c>
      <c r="F179" s="1">
        <f>F181+F182+F183+F184</f>
        <v>0</v>
      </c>
      <c r="G179" s="6" t="s">
        <v>8</v>
      </c>
      <c r="H179" s="1">
        <f>H181+H182+H183+H184</f>
        <v>0</v>
      </c>
      <c r="I179" s="11">
        <v>2026</v>
      </c>
      <c r="J179" s="27"/>
      <c r="K179" s="22"/>
    </row>
    <row r="180" spans="1:11" s="4" customFormat="1" ht="13.5" customHeight="1">
      <c r="A180" s="17"/>
      <c r="B180" s="30"/>
      <c r="C180" s="8" t="s">
        <v>10</v>
      </c>
      <c r="D180" s="1"/>
      <c r="E180" s="8" t="s">
        <v>10</v>
      </c>
      <c r="F180" s="1"/>
      <c r="G180" s="8" t="s">
        <v>10</v>
      </c>
      <c r="H180" s="1"/>
      <c r="I180" s="7"/>
      <c r="J180" s="27"/>
      <c r="K180" s="22"/>
    </row>
    <row r="181" spans="1:11" s="4" customFormat="1" ht="12.75" customHeight="1">
      <c r="A181" s="17"/>
      <c r="B181" s="30"/>
      <c r="C181" s="9" t="s">
        <v>11</v>
      </c>
      <c r="D181" s="1">
        <v>0</v>
      </c>
      <c r="E181" s="9" t="s">
        <v>11</v>
      </c>
      <c r="F181" s="1">
        <v>0</v>
      </c>
      <c r="G181" s="9" t="s">
        <v>11</v>
      </c>
      <c r="H181" s="1">
        <v>0</v>
      </c>
      <c r="I181" s="7"/>
      <c r="J181" s="27"/>
      <c r="K181" s="22"/>
    </row>
    <row r="182" spans="1:11" s="4" customFormat="1" ht="12.75" customHeight="1">
      <c r="A182" s="17"/>
      <c r="B182" s="30"/>
      <c r="C182" s="9" t="s">
        <v>12</v>
      </c>
      <c r="D182" s="1">
        <v>0</v>
      </c>
      <c r="E182" s="9" t="s">
        <v>12</v>
      </c>
      <c r="F182" s="1">
        <v>0</v>
      </c>
      <c r="G182" s="9" t="s">
        <v>12</v>
      </c>
      <c r="H182" s="1">
        <v>0</v>
      </c>
      <c r="I182" s="7"/>
      <c r="J182" s="27"/>
      <c r="K182" s="22"/>
    </row>
    <row r="183" spans="1:11" s="4" customFormat="1" ht="12.75" customHeight="1">
      <c r="A183" s="17"/>
      <c r="B183" s="30"/>
      <c r="C183" s="9" t="s">
        <v>13</v>
      </c>
      <c r="D183" s="1">
        <v>1460.5</v>
      </c>
      <c r="E183" s="9" t="s">
        <v>13</v>
      </c>
      <c r="F183" s="1">
        <v>0</v>
      </c>
      <c r="G183" s="9" t="s">
        <v>13</v>
      </c>
      <c r="H183" s="1">
        <v>0</v>
      </c>
      <c r="I183" s="7"/>
      <c r="J183" s="27"/>
      <c r="K183" s="22"/>
    </row>
    <row r="184" spans="1:11" s="4" customFormat="1" ht="12.75" customHeight="1">
      <c r="A184" s="17"/>
      <c r="B184" s="31"/>
      <c r="C184" s="9" t="s">
        <v>14</v>
      </c>
      <c r="D184" s="1">
        <v>0</v>
      </c>
      <c r="E184" s="9" t="s">
        <v>14</v>
      </c>
      <c r="F184" s="1">
        <v>0</v>
      </c>
      <c r="G184" s="9" t="s">
        <v>14</v>
      </c>
      <c r="H184" s="1">
        <v>0</v>
      </c>
      <c r="I184" s="7"/>
      <c r="J184" s="27"/>
      <c r="K184" s="22"/>
    </row>
    <row r="185" spans="1:11" s="4" customFormat="1" ht="19.5" customHeight="1">
      <c r="A185" s="17" t="s">
        <v>171</v>
      </c>
      <c r="B185" s="29" t="s">
        <v>175</v>
      </c>
      <c r="C185" s="6" t="s">
        <v>8</v>
      </c>
      <c r="D185" s="1">
        <f>D187+D188+D189+D190</f>
        <v>2099.1</v>
      </c>
      <c r="E185" s="6" t="s">
        <v>8</v>
      </c>
      <c r="F185" s="1">
        <f>F187+F188+F189+F190</f>
        <v>0</v>
      </c>
      <c r="G185" s="6" t="s">
        <v>8</v>
      </c>
      <c r="H185" s="1">
        <f>H187+H188+H189+H190</f>
        <v>0</v>
      </c>
      <c r="I185" s="11">
        <v>2026</v>
      </c>
      <c r="J185" s="27"/>
      <c r="K185" s="22"/>
    </row>
    <row r="186" spans="1:11" s="4" customFormat="1" ht="13.5" customHeight="1">
      <c r="A186" s="17"/>
      <c r="B186" s="30"/>
      <c r="C186" s="8" t="s">
        <v>10</v>
      </c>
      <c r="D186" s="1"/>
      <c r="E186" s="8" t="s">
        <v>10</v>
      </c>
      <c r="F186" s="1"/>
      <c r="G186" s="8" t="s">
        <v>10</v>
      </c>
      <c r="H186" s="1"/>
      <c r="I186" s="7"/>
      <c r="J186" s="27"/>
      <c r="K186" s="22"/>
    </row>
    <row r="187" spans="1:11" s="4" customFormat="1" ht="12.75" customHeight="1">
      <c r="A187" s="17"/>
      <c r="B187" s="30"/>
      <c r="C187" s="9" t="s">
        <v>11</v>
      </c>
      <c r="D187" s="1">
        <v>0</v>
      </c>
      <c r="E187" s="9" t="s">
        <v>11</v>
      </c>
      <c r="F187" s="1">
        <v>0</v>
      </c>
      <c r="G187" s="9" t="s">
        <v>11</v>
      </c>
      <c r="H187" s="1">
        <v>0</v>
      </c>
      <c r="I187" s="7"/>
      <c r="J187" s="27"/>
      <c r="K187" s="22"/>
    </row>
    <row r="188" spans="1:11" s="4" customFormat="1" ht="12.75" customHeight="1">
      <c r="A188" s="17"/>
      <c r="B188" s="30"/>
      <c r="C188" s="9" t="s">
        <v>12</v>
      </c>
      <c r="D188" s="1">
        <v>0</v>
      </c>
      <c r="E188" s="9" t="s">
        <v>12</v>
      </c>
      <c r="F188" s="1">
        <v>0</v>
      </c>
      <c r="G188" s="9" t="s">
        <v>12</v>
      </c>
      <c r="H188" s="1">
        <v>0</v>
      </c>
      <c r="I188" s="7"/>
      <c r="J188" s="27"/>
      <c r="K188" s="22"/>
    </row>
    <row r="189" spans="1:11" s="4" customFormat="1" ht="12.75" customHeight="1">
      <c r="A189" s="17"/>
      <c r="B189" s="30"/>
      <c r="C189" s="9" t="s">
        <v>13</v>
      </c>
      <c r="D189" s="1">
        <v>2099.1</v>
      </c>
      <c r="E189" s="9" t="s">
        <v>13</v>
      </c>
      <c r="F189" s="1">
        <v>0</v>
      </c>
      <c r="G189" s="9" t="s">
        <v>13</v>
      </c>
      <c r="H189" s="1">
        <v>0</v>
      </c>
      <c r="I189" s="7"/>
      <c r="J189" s="27"/>
      <c r="K189" s="22"/>
    </row>
    <row r="190" spans="1:11" s="4" customFormat="1" ht="12.75" customHeight="1">
      <c r="A190" s="17"/>
      <c r="B190" s="31"/>
      <c r="C190" s="9" t="s">
        <v>14</v>
      </c>
      <c r="D190" s="1">
        <v>0</v>
      </c>
      <c r="E190" s="9" t="s">
        <v>14</v>
      </c>
      <c r="F190" s="1">
        <v>0</v>
      </c>
      <c r="G190" s="9" t="s">
        <v>14</v>
      </c>
      <c r="H190" s="1">
        <v>0</v>
      </c>
      <c r="I190" s="7"/>
      <c r="J190" s="27"/>
      <c r="K190" s="22"/>
    </row>
    <row r="191" spans="1:11" s="4" customFormat="1" ht="19.5" customHeight="1">
      <c r="A191" s="17" t="s">
        <v>172</v>
      </c>
      <c r="B191" s="29" t="s">
        <v>176</v>
      </c>
      <c r="C191" s="6" t="s">
        <v>8</v>
      </c>
      <c r="D191" s="1">
        <f>D193+D194+D195+D196</f>
        <v>2477.6999999999998</v>
      </c>
      <c r="E191" s="6" t="s">
        <v>8</v>
      </c>
      <c r="F191" s="1">
        <f>F193+F194+F195+F196</f>
        <v>0</v>
      </c>
      <c r="G191" s="6" t="s">
        <v>8</v>
      </c>
      <c r="H191" s="1">
        <f>H193+H194+H195+H196</f>
        <v>0</v>
      </c>
      <c r="I191" s="11">
        <v>2026</v>
      </c>
      <c r="J191" s="27"/>
      <c r="K191" s="22"/>
    </row>
    <row r="192" spans="1:11" s="4" customFormat="1" ht="13.5" customHeight="1">
      <c r="A192" s="17"/>
      <c r="B192" s="30"/>
      <c r="C192" s="8" t="s">
        <v>10</v>
      </c>
      <c r="D192" s="1"/>
      <c r="E192" s="8" t="s">
        <v>10</v>
      </c>
      <c r="F192" s="1"/>
      <c r="G192" s="8" t="s">
        <v>10</v>
      </c>
      <c r="H192" s="1"/>
      <c r="I192" s="7"/>
      <c r="J192" s="27"/>
      <c r="K192" s="22"/>
    </row>
    <row r="193" spans="1:11" s="4" customFormat="1" ht="12.75" customHeight="1">
      <c r="A193" s="17"/>
      <c r="B193" s="30"/>
      <c r="C193" s="9" t="s">
        <v>11</v>
      </c>
      <c r="D193" s="1">
        <v>0</v>
      </c>
      <c r="E193" s="9" t="s">
        <v>11</v>
      </c>
      <c r="F193" s="1">
        <v>0</v>
      </c>
      <c r="G193" s="9" t="s">
        <v>11</v>
      </c>
      <c r="H193" s="1">
        <v>0</v>
      </c>
      <c r="I193" s="7"/>
      <c r="J193" s="27"/>
      <c r="K193" s="22"/>
    </row>
    <row r="194" spans="1:11" s="4" customFormat="1" ht="12.75" customHeight="1">
      <c r="A194" s="17"/>
      <c r="B194" s="30"/>
      <c r="C194" s="9" t="s">
        <v>12</v>
      </c>
      <c r="D194" s="1">
        <v>0</v>
      </c>
      <c r="E194" s="9" t="s">
        <v>12</v>
      </c>
      <c r="F194" s="1">
        <v>0</v>
      </c>
      <c r="G194" s="9" t="s">
        <v>12</v>
      </c>
      <c r="H194" s="1">
        <v>0</v>
      </c>
      <c r="I194" s="7"/>
      <c r="J194" s="27"/>
      <c r="K194" s="22"/>
    </row>
    <row r="195" spans="1:11" s="4" customFormat="1" ht="12.75" customHeight="1">
      <c r="A195" s="17"/>
      <c r="B195" s="30"/>
      <c r="C195" s="9" t="s">
        <v>13</v>
      </c>
      <c r="D195" s="1">
        <v>2477.6999999999998</v>
      </c>
      <c r="E195" s="9" t="s">
        <v>13</v>
      </c>
      <c r="F195" s="1">
        <v>0</v>
      </c>
      <c r="G195" s="9" t="s">
        <v>13</v>
      </c>
      <c r="H195" s="1">
        <v>0</v>
      </c>
      <c r="I195" s="7"/>
      <c r="J195" s="27"/>
      <c r="K195" s="22"/>
    </row>
    <row r="196" spans="1:11" s="4" customFormat="1" ht="12.75" customHeight="1">
      <c r="A196" s="17"/>
      <c r="B196" s="31"/>
      <c r="C196" s="9" t="s">
        <v>14</v>
      </c>
      <c r="D196" s="1">
        <v>0</v>
      </c>
      <c r="E196" s="9" t="s">
        <v>14</v>
      </c>
      <c r="F196" s="1">
        <v>0</v>
      </c>
      <c r="G196" s="9" t="s">
        <v>14</v>
      </c>
      <c r="H196" s="1">
        <v>0</v>
      </c>
      <c r="I196" s="7"/>
      <c r="J196" s="27"/>
      <c r="K196" s="22"/>
    </row>
    <row r="197" spans="1:11" s="4" customFormat="1" ht="19.5" customHeight="1">
      <c r="A197" s="17" t="s">
        <v>173</v>
      </c>
      <c r="B197" s="29" t="s">
        <v>177</v>
      </c>
      <c r="C197" s="6" t="s">
        <v>8</v>
      </c>
      <c r="D197" s="1">
        <f>D199+D200+D201+D202</f>
        <v>2231.6</v>
      </c>
      <c r="E197" s="6" t="s">
        <v>8</v>
      </c>
      <c r="F197" s="1">
        <f>F199+F200+F201+F202</f>
        <v>0</v>
      </c>
      <c r="G197" s="6" t="s">
        <v>8</v>
      </c>
      <c r="H197" s="1">
        <f>H199+H200+H201+H202</f>
        <v>0</v>
      </c>
      <c r="I197" s="11">
        <v>2026</v>
      </c>
      <c r="J197" s="27"/>
      <c r="K197" s="22"/>
    </row>
    <row r="198" spans="1:11" s="4" customFormat="1" ht="13.5" customHeight="1">
      <c r="A198" s="17"/>
      <c r="B198" s="30"/>
      <c r="C198" s="8" t="s">
        <v>10</v>
      </c>
      <c r="D198" s="1"/>
      <c r="E198" s="8" t="s">
        <v>10</v>
      </c>
      <c r="F198" s="1"/>
      <c r="G198" s="8" t="s">
        <v>10</v>
      </c>
      <c r="H198" s="1"/>
      <c r="I198" s="7"/>
      <c r="J198" s="27"/>
      <c r="K198" s="22"/>
    </row>
    <row r="199" spans="1:11" s="4" customFormat="1" ht="12.75" customHeight="1">
      <c r="A199" s="17"/>
      <c r="B199" s="30"/>
      <c r="C199" s="9" t="s">
        <v>11</v>
      </c>
      <c r="D199" s="1">
        <v>0</v>
      </c>
      <c r="E199" s="9" t="s">
        <v>11</v>
      </c>
      <c r="F199" s="1">
        <v>0</v>
      </c>
      <c r="G199" s="9" t="s">
        <v>11</v>
      </c>
      <c r="H199" s="1">
        <v>0</v>
      </c>
      <c r="I199" s="7"/>
      <c r="J199" s="27"/>
      <c r="K199" s="22"/>
    </row>
    <row r="200" spans="1:11" s="4" customFormat="1" ht="12.75" customHeight="1">
      <c r="A200" s="17"/>
      <c r="B200" s="30"/>
      <c r="C200" s="9" t="s">
        <v>12</v>
      </c>
      <c r="D200" s="1">
        <v>0</v>
      </c>
      <c r="E200" s="9" t="s">
        <v>12</v>
      </c>
      <c r="F200" s="1">
        <v>0</v>
      </c>
      <c r="G200" s="9" t="s">
        <v>12</v>
      </c>
      <c r="H200" s="1">
        <v>0</v>
      </c>
      <c r="I200" s="7"/>
      <c r="J200" s="27"/>
      <c r="K200" s="22"/>
    </row>
    <row r="201" spans="1:11" s="4" customFormat="1" ht="12.75" customHeight="1">
      <c r="A201" s="17"/>
      <c r="B201" s="30"/>
      <c r="C201" s="9" t="s">
        <v>13</v>
      </c>
      <c r="D201" s="1">
        <v>2231.6</v>
      </c>
      <c r="E201" s="9" t="s">
        <v>13</v>
      </c>
      <c r="F201" s="1">
        <v>0</v>
      </c>
      <c r="G201" s="9" t="s">
        <v>13</v>
      </c>
      <c r="H201" s="1">
        <v>0</v>
      </c>
      <c r="I201" s="7"/>
      <c r="J201" s="27"/>
      <c r="K201" s="22"/>
    </row>
    <row r="202" spans="1:11" s="4" customFormat="1" ht="12.75" customHeight="1">
      <c r="A202" s="17"/>
      <c r="B202" s="31"/>
      <c r="C202" s="9" t="s">
        <v>14</v>
      </c>
      <c r="D202" s="1">
        <v>0</v>
      </c>
      <c r="E202" s="9" t="s">
        <v>14</v>
      </c>
      <c r="F202" s="1">
        <v>0</v>
      </c>
      <c r="G202" s="9" t="s">
        <v>14</v>
      </c>
      <c r="H202" s="1">
        <v>0</v>
      </c>
      <c r="I202" s="7"/>
      <c r="J202" s="27"/>
      <c r="K202" s="22"/>
    </row>
    <row r="203" spans="1:11" s="4" customFormat="1" ht="15" customHeight="1">
      <c r="A203" s="17" t="s">
        <v>187</v>
      </c>
      <c r="B203" s="18" t="s">
        <v>186</v>
      </c>
      <c r="C203" s="6" t="s">
        <v>8</v>
      </c>
      <c r="D203" s="1">
        <f>D205+D206+D207+D208</f>
        <v>0</v>
      </c>
      <c r="E203" s="6" t="s">
        <v>8</v>
      </c>
      <c r="F203" s="1">
        <f>F205+F206+F207+F208</f>
        <v>0</v>
      </c>
      <c r="G203" s="6" t="s">
        <v>8</v>
      </c>
      <c r="H203" s="1">
        <f>H205+H206+H207+H208</f>
        <v>0</v>
      </c>
      <c r="I203" s="7" t="s">
        <v>184</v>
      </c>
      <c r="J203" s="27"/>
      <c r="K203" s="22"/>
    </row>
    <row r="204" spans="1:11" s="4" customFormat="1" ht="15.75" customHeight="1">
      <c r="A204" s="17"/>
      <c r="B204" s="19"/>
      <c r="C204" s="8" t="s">
        <v>10</v>
      </c>
      <c r="D204" s="1"/>
      <c r="E204" s="8" t="s">
        <v>10</v>
      </c>
      <c r="F204" s="1"/>
      <c r="G204" s="8" t="s">
        <v>10</v>
      </c>
      <c r="H204" s="1"/>
      <c r="I204" s="7"/>
      <c r="J204" s="27"/>
      <c r="K204" s="22"/>
    </row>
    <row r="205" spans="1:11" s="4" customFormat="1" ht="12.75" customHeight="1">
      <c r="A205" s="17"/>
      <c r="B205" s="19"/>
      <c r="C205" s="9" t="s">
        <v>11</v>
      </c>
      <c r="D205" s="1">
        <v>0</v>
      </c>
      <c r="E205" s="9" t="s">
        <v>11</v>
      </c>
      <c r="F205" s="1">
        <v>0</v>
      </c>
      <c r="G205" s="9" t="s">
        <v>11</v>
      </c>
      <c r="H205" s="1">
        <v>0</v>
      </c>
      <c r="I205" s="7"/>
      <c r="J205" s="27"/>
      <c r="K205" s="22"/>
    </row>
    <row r="206" spans="1:11" s="4" customFormat="1" ht="12.75" customHeight="1">
      <c r="A206" s="17"/>
      <c r="B206" s="19"/>
      <c r="C206" s="9" t="s">
        <v>12</v>
      </c>
      <c r="D206" s="1">
        <v>0</v>
      </c>
      <c r="E206" s="9" t="s">
        <v>12</v>
      </c>
      <c r="F206" s="1">
        <v>0</v>
      </c>
      <c r="G206" s="9" t="s">
        <v>12</v>
      </c>
      <c r="H206" s="1">
        <v>0</v>
      </c>
      <c r="I206" s="7"/>
      <c r="J206" s="27"/>
      <c r="K206" s="22"/>
    </row>
    <row r="207" spans="1:11" s="4" customFormat="1" ht="12.75" customHeight="1">
      <c r="A207" s="17"/>
      <c r="B207" s="19"/>
      <c r="C207" s="9" t="s">
        <v>13</v>
      </c>
      <c r="D207" s="1">
        <v>0</v>
      </c>
      <c r="E207" s="9" t="s">
        <v>13</v>
      </c>
      <c r="F207" s="1">
        <v>0</v>
      </c>
      <c r="G207" s="9" t="s">
        <v>13</v>
      </c>
      <c r="H207" s="1">
        <v>0</v>
      </c>
      <c r="I207" s="7"/>
      <c r="J207" s="27"/>
      <c r="K207" s="22"/>
    </row>
    <row r="208" spans="1:11" s="4" customFormat="1" ht="12.75" customHeight="1">
      <c r="A208" s="17"/>
      <c r="B208" s="20"/>
      <c r="C208" s="9" t="s">
        <v>14</v>
      </c>
      <c r="D208" s="1">
        <v>0</v>
      </c>
      <c r="E208" s="9" t="s">
        <v>14</v>
      </c>
      <c r="F208" s="1">
        <v>0</v>
      </c>
      <c r="G208" s="9" t="s">
        <v>14</v>
      </c>
      <c r="H208" s="1">
        <v>0</v>
      </c>
      <c r="I208" s="7"/>
      <c r="J208" s="27"/>
      <c r="K208" s="22"/>
    </row>
    <row r="209" spans="1:11" s="4" customFormat="1" ht="18.75" customHeight="1">
      <c r="A209" s="17" t="s">
        <v>187</v>
      </c>
      <c r="B209" s="18" t="s">
        <v>23</v>
      </c>
      <c r="C209" s="6" t="s">
        <v>8</v>
      </c>
      <c r="D209" s="1">
        <f>D211+D212+D213+D214</f>
        <v>2539</v>
      </c>
      <c r="E209" s="6" t="s">
        <v>8</v>
      </c>
      <c r="F209" s="1">
        <f>F211+F212+F213+F214</f>
        <v>2558.8000000000002</v>
      </c>
      <c r="G209" s="6" t="s">
        <v>8</v>
      </c>
      <c r="H209" s="1">
        <f>H211+H212+H213+H214</f>
        <v>2558.8000000000002</v>
      </c>
      <c r="I209" s="11" t="s">
        <v>126</v>
      </c>
      <c r="J209" s="27"/>
      <c r="K209" s="22"/>
    </row>
    <row r="210" spans="1:11" s="4" customFormat="1" ht="13.5" customHeight="1">
      <c r="A210" s="17"/>
      <c r="B210" s="19"/>
      <c r="C210" s="8" t="s">
        <v>10</v>
      </c>
      <c r="D210" s="1"/>
      <c r="E210" s="8" t="s">
        <v>10</v>
      </c>
      <c r="F210" s="1"/>
      <c r="G210" s="8" t="s">
        <v>10</v>
      </c>
      <c r="H210" s="1"/>
      <c r="I210" s="7"/>
      <c r="J210" s="27"/>
      <c r="K210" s="22"/>
    </row>
    <row r="211" spans="1:11" s="4" customFormat="1" ht="12.75" customHeight="1">
      <c r="A211" s="17"/>
      <c r="B211" s="19"/>
      <c r="C211" s="9" t="s">
        <v>11</v>
      </c>
      <c r="D211" s="1">
        <v>0</v>
      </c>
      <c r="E211" s="9" t="s">
        <v>11</v>
      </c>
      <c r="F211" s="1">
        <v>0</v>
      </c>
      <c r="G211" s="9" t="s">
        <v>11</v>
      </c>
      <c r="H211" s="1">
        <v>0</v>
      </c>
      <c r="I211" s="7"/>
      <c r="J211" s="27"/>
      <c r="K211" s="22"/>
    </row>
    <row r="212" spans="1:11" s="4" customFormat="1" ht="12.75" customHeight="1">
      <c r="A212" s="17"/>
      <c r="B212" s="19"/>
      <c r="C212" s="9" t="s">
        <v>12</v>
      </c>
      <c r="D212" s="1">
        <v>0</v>
      </c>
      <c r="E212" s="9" t="s">
        <v>12</v>
      </c>
      <c r="F212" s="1">
        <v>0</v>
      </c>
      <c r="G212" s="9" t="s">
        <v>12</v>
      </c>
      <c r="H212" s="1">
        <v>0</v>
      </c>
      <c r="I212" s="7"/>
      <c r="J212" s="27"/>
      <c r="K212" s="22"/>
    </row>
    <row r="213" spans="1:11" s="4" customFormat="1" ht="14.25" customHeight="1">
      <c r="A213" s="17"/>
      <c r="B213" s="19"/>
      <c r="C213" s="9" t="s">
        <v>13</v>
      </c>
      <c r="D213" s="1">
        <v>2539</v>
      </c>
      <c r="E213" s="9" t="s">
        <v>13</v>
      </c>
      <c r="F213" s="1">
        <v>2558.8000000000002</v>
      </c>
      <c r="G213" s="9" t="s">
        <v>13</v>
      </c>
      <c r="H213" s="1">
        <v>2558.8000000000002</v>
      </c>
      <c r="I213" s="7"/>
      <c r="J213" s="27"/>
      <c r="K213" s="22"/>
    </row>
    <row r="214" spans="1:11" s="4" customFormat="1" ht="14.25" customHeight="1">
      <c r="A214" s="17"/>
      <c r="B214" s="20"/>
      <c r="C214" s="9" t="s">
        <v>14</v>
      </c>
      <c r="D214" s="1">
        <v>0</v>
      </c>
      <c r="E214" s="9" t="s">
        <v>14</v>
      </c>
      <c r="F214" s="1">
        <v>0</v>
      </c>
      <c r="G214" s="9" t="s">
        <v>14</v>
      </c>
      <c r="H214" s="1">
        <v>0</v>
      </c>
      <c r="I214" s="7"/>
      <c r="J214" s="28"/>
      <c r="K214" s="22"/>
    </row>
    <row r="215" spans="1:11" s="4" customFormat="1" ht="15.75" customHeight="1">
      <c r="A215" s="41">
        <v>6</v>
      </c>
      <c r="B215" s="34" t="s">
        <v>109</v>
      </c>
      <c r="C215" s="6" t="s">
        <v>8</v>
      </c>
      <c r="D215" s="1">
        <f>D219</f>
        <v>65631.100000000006</v>
      </c>
      <c r="E215" s="6" t="s">
        <v>8</v>
      </c>
      <c r="F215" s="1">
        <f>F219</f>
        <v>80451</v>
      </c>
      <c r="G215" s="6" t="s">
        <v>8</v>
      </c>
      <c r="H215" s="1">
        <f>H219</f>
        <v>109681</v>
      </c>
      <c r="I215" s="7" t="s">
        <v>126</v>
      </c>
      <c r="J215" s="21" t="s">
        <v>106</v>
      </c>
      <c r="K215" s="22"/>
    </row>
    <row r="216" spans="1:11" s="4" customFormat="1" ht="15.75" customHeight="1">
      <c r="A216" s="41"/>
      <c r="B216" s="48"/>
      <c r="C216" s="8" t="s">
        <v>10</v>
      </c>
      <c r="D216" s="1"/>
      <c r="E216" s="8" t="s">
        <v>10</v>
      </c>
      <c r="F216" s="1"/>
      <c r="G216" s="8" t="s">
        <v>10</v>
      </c>
      <c r="H216" s="1"/>
      <c r="I216" s="7"/>
      <c r="J216" s="22"/>
      <c r="K216" s="22"/>
    </row>
    <row r="217" spans="1:11" s="4" customFormat="1" ht="12.75">
      <c r="A217" s="41"/>
      <c r="B217" s="48"/>
      <c r="C217" s="9" t="s">
        <v>11</v>
      </c>
      <c r="D217" s="1">
        <f>D223+D229+D235+D241+D247+D253+D259+D265+D271+D277+D283+D289+D295+D301+D307+D313</f>
        <v>0</v>
      </c>
      <c r="E217" s="9" t="s">
        <v>11</v>
      </c>
      <c r="F217" s="1">
        <f>F223+F229+F235+F241+F247+F253+F259+F265+F271+F277+F283+F289+F295+F301+F307+F313</f>
        <v>0</v>
      </c>
      <c r="G217" s="9" t="s">
        <v>11</v>
      </c>
      <c r="H217" s="1">
        <f>H223+H229+H235+H241+H247+H253+H259+H265+H271+H277+H283+H289+H295+H301+H307+H313</f>
        <v>0</v>
      </c>
      <c r="I217" s="7"/>
      <c r="J217" s="22"/>
      <c r="K217" s="22"/>
    </row>
    <row r="218" spans="1:11" s="4" customFormat="1" ht="12.75">
      <c r="A218" s="41"/>
      <c r="B218" s="48"/>
      <c r="C218" s="9" t="s">
        <v>12</v>
      </c>
      <c r="D218" s="1">
        <f>D224+D230+D236+D242+D248+D254+D260+D266+D272+D278+D284+D290+D296+D302+D308+D314</f>
        <v>0</v>
      </c>
      <c r="E218" s="9" t="s">
        <v>12</v>
      </c>
      <c r="F218" s="1">
        <f>F224+F230+F236+F242+F248+F254+F260+F266+F272+F278+F284+F290+F296+F302+F308+F314</f>
        <v>0</v>
      </c>
      <c r="G218" s="9" t="s">
        <v>12</v>
      </c>
      <c r="H218" s="1">
        <f>H224+H230+H236+H242+H248+H254+H260+H266+H272+H278+H284+H290+H296+H302+H308+H314</f>
        <v>0</v>
      </c>
      <c r="I218" s="7"/>
      <c r="J218" s="22"/>
      <c r="K218" s="22"/>
    </row>
    <row r="219" spans="1:11" s="4" customFormat="1" ht="12.75">
      <c r="A219" s="41"/>
      <c r="B219" s="48"/>
      <c r="C219" s="11" t="s">
        <v>13</v>
      </c>
      <c r="D219" s="1">
        <f>D225+D231+D237+D243+D249+D255+D261+D267+D273+D279+D285+D291+D297+D303+D309+D315</f>
        <v>65631.100000000006</v>
      </c>
      <c r="E219" s="11" t="s">
        <v>13</v>
      </c>
      <c r="F219" s="1">
        <f>F225+F231+F237+F243+F249+F255+F261+F267+F273+F279+F285+F291+F297+F303+F309+F315</f>
        <v>80451</v>
      </c>
      <c r="G219" s="11" t="s">
        <v>13</v>
      </c>
      <c r="H219" s="1">
        <f>H225+H231+H237+H243+H249+H255+H261+H267+H273+H279+H285+H291+H297+H303+H309+H315</f>
        <v>109681</v>
      </c>
      <c r="I219" s="7"/>
      <c r="J219" s="22"/>
      <c r="K219" s="22"/>
    </row>
    <row r="220" spans="1:11" s="4" customFormat="1" ht="12.75">
      <c r="A220" s="41"/>
      <c r="B220" s="48"/>
      <c r="C220" s="9" t="s">
        <v>14</v>
      </c>
      <c r="D220" s="1">
        <f>D226+D232+D238+D244+D250+D256+D262+D268+D274+D280+D286+D292+D298+D304+D310+D316</f>
        <v>0</v>
      </c>
      <c r="E220" s="9" t="s">
        <v>14</v>
      </c>
      <c r="F220" s="1">
        <f>F226+F232+F238+F244+F250+F256+F262+F268+F274+F280+F286+F292+F298+F304+F310+F316</f>
        <v>0</v>
      </c>
      <c r="G220" s="9" t="s">
        <v>14</v>
      </c>
      <c r="H220" s="1">
        <f>H226+H232+H238+H244+H250+H256+H262+H268+H274+H280+H286+H292+H298+H304+H310+H316</f>
        <v>0</v>
      </c>
      <c r="I220" s="7"/>
      <c r="J220" s="22"/>
      <c r="K220" s="22"/>
    </row>
    <row r="221" spans="1:11" s="4" customFormat="1" ht="15" customHeight="1">
      <c r="A221" s="17" t="s">
        <v>46</v>
      </c>
      <c r="B221" s="18" t="s">
        <v>65</v>
      </c>
      <c r="C221" s="6" t="s">
        <v>8</v>
      </c>
      <c r="D221" s="1">
        <f>D223+D224+D225+D226</f>
        <v>25495.4</v>
      </c>
      <c r="E221" s="6" t="s">
        <v>8</v>
      </c>
      <c r="F221" s="1">
        <f>F223+F224+F225+F226</f>
        <v>8000</v>
      </c>
      <c r="G221" s="6" t="s">
        <v>8</v>
      </c>
      <c r="H221" s="1">
        <f>H223+H224+H225+H226</f>
        <v>8000</v>
      </c>
      <c r="I221" s="7" t="s">
        <v>126</v>
      </c>
      <c r="J221" s="22"/>
      <c r="K221" s="22"/>
    </row>
    <row r="222" spans="1:11" s="4" customFormat="1" ht="15" customHeight="1">
      <c r="A222" s="17"/>
      <c r="B222" s="19"/>
      <c r="C222" s="8" t="s">
        <v>10</v>
      </c>
      <c r="D222" s="1"/>
      <c r="E222" s="8" t="s">
        <v>10</v>
      </c>
      <c r="F222" s="1"/>
      <c r="G222" s="8" t="s">
        <v>10</v>
      </c>
      <c r="H222" s="1"/>
      <c r="I222" s="7"/>
      <c r="J222" s="22"/>
      <c r="K222" s="22"/>
    </row>
    <row r="223" spans="1:11" s="4" customFormat="1" ht="12.75">
      <c r="A223" s="17"/>
      <c r="B223" s="19"/>
      <c r="C223" s="9" t="s">
        <v>11</v>
      </c>
      <c r="D223" s="1">
        <v>0</v>
      </c>
      <c r="E223" s="9" t="s">
        <v>11</v>
      </c>
      <c r="F223" s="1">
        <v>0</v>
      </c>
      <c r="G223" s="9" t="s">
        <v>11</v>
      </c>
      <c r="H223" s="1">
        <v>0</v>
      </c>
      <c r="I223" s="7"/>
      <c r="J223" s="22"/>
      <c r="K223" s="22"/>
    </row>
    <row r="224" spans="1:11" s="4" customFormat="1" ht="12.75">
      <c r="A224" s="17"/>
      <c r="B224" s="19"/>
      <c r="C224" s="9" t="s">
        <v>12</v>
      </c>
      <c r="D224" s="1">
        <v>0</v>
      </c>
      <c r="E224" s="9" t="s">
        <v>12</v>
      </c>
      <c r="F224" s="1">
        <v>0</v>
      </c>
      <c r="G224" s="9" t="s">
        <v>12</v>
      </c>
      <c r="H224" s="1">
        <v>0</v>
      </c>
      <c r="I224" s="7"/>
      <c r="J224" s="22"/>
      <c r="K224" s="22"/>
    </row>
    <row r="225" spans="1:11" s="4" customFormat="1" ht="12.75">
      <c r="A225" s="17"/>
      <c r="B225" s="19"/>
      <c r="C225" s="9" t="s">
        <v>13</v>
      </c>
      <c r="D225" s="1">
        <v>25495.4</v>
      </c>
      <c r="E225" s="9" t="s">
        <v>13</v>
      </c>
      <c r="F225" s="1">
        <v>8000</v>
      </c>
      <c r="G225" s="9" t="s">
        <v>13</v>
      </c>
      <c r="H225" s="1">
        <v>8000</v>
      </c>
      <c r="I225" s="7"/>
      <c r="J225" s="22"/>
      <c r="K225" s="22"/>
    </row>
    <row r="226" spans="1:11" s="4" customFormat="1" ht="12.75">
      <c r="A226" s="17"/>
      <c r="B226" s="20"/>
      <c r="C226" s="9" t="s">
        <v>14</v>
      </c>
      <c r="D226" s="1">
        <v>0</v>
      </c>
      <c r="E226" s="9" t="s">
        <v>14</v>
      </c>
      <c r="F226" s="1">
        <v>0</v>
      </c>
      <c r="G226" s="9" t="s">
        <v>14</v>
      </c>
      <c r="H226" s="1">
        <v>0</v>
      </c>
      <c r="I226" s="7"/>
      <c r="J226" s="22"/>
      <c r="K226" s="22"/>
    </row>
    <row r="227" spans="1:11" s="4" customFormat="1" ht="15" customHeight="1">
      <c r="A227" s="17" t="s">
        <v>47</v>
      </c>
      <c r="B227" s="18" t="s">
        <v>108</v>
      </c>
      <c r="C227" s="6" t="s">
        <v>8</v>
      </c>
      <c r="D227" s="1">
        <f>D229+D230+D231+D232</f>
        <v>4584.8999999999996</v>
      </c>
      <c r="E227" s="6" t="s">
        <v>8</v>
      </c>
      <c r="F227" s="1">
        <f>F229+F230+F231+F232</f>
        <v>4500</v>
      </c>
      <c r="G227" s="6" t="s">
        <v>8</v>
      </c>
      <c r="H227" s="1">
        <f>H229+H230+H231+H232</f>
        <v>4500</v>
      </c>
      <c r="I227" s="7" t="s">
        <v>126</v>
      </c>
      <c r="J227" s="22"/>
      <c r="K227" s="22"/>
    </row>
    <row r="228" spans="1:11" s="4" customFormat="1" ht="19.5" customHeight="1">
      <c r="A228" s="17"/>
      <c r="B228" s="19"/>
      <c r="C228" s="8" t="s">
        <v>10</v>
      </c>
      <c r="D228" s="1"/>
      <c r="E228" s="8" t="s">
        <v>10</v>
      </c>
      <c r="F228" s="1"/>
      <c r="G228" s="8" t="s">
        <v>10</v>
      </c>
      <c r="H228" s="1"/>
      <c r="I228" s="7"/>
      <c r="J228" s="22"/>
      <c r="K228" s="22"/>
    </row>
    <row r="229" spans="1:11" s="4" customFormat="1" ht="12.75">
      <c r="A229" s="17"/>
      <c r="B229" s="19"/>
      <c r="C229" s="9" t="s">
        <v>11</v>
      </c>
      <c r="D229" s="1">
        <v>0</v>
      </c>
      <c r="E229" s="9" t="s">
        <v>11</v>
      </c>
      <c r="F229" s="1">
        <v>0</v>
      </c>
      <c r="G229" s="9" t="s">
        <v>11</v>
      </c>
      <c r="H229" s="1">
        <v>0</v>
      </c>
      <c r="I229" s="7"/>
      <c r="J229" s="22"/>
      <c r="K229" s="22"/>
    </row>
    <row r="230" spans="1:11" s="4" customFormat="1" ht="12.75">
      <c r="A230" s="17"/>
      <c r="B230" s="19"/>
      <c r="C230" s="9" t="s">
        <v>12</v>
      </c>
      <c r="D230" s="1">
        <v>0</v>
      </c>
      <c r="E230" s="9" t="s">
        <v>12</v>
      </c>
      <c r="F230" s="1">
        <v>0</v>
      </c>
      <c r="G230" s="9" t="s">
        <v>12</v>
      </c>
      <c r="H230" s="1">
        <v>0</v>
      </c>
      <c r="I230" s="7"/>
      <c r="J230" s="22"/>
      <c r="K230" s="22"/>
    </row>
    <row r="231" spans="1:11" s="4" customFormat="1" ht="12.75">
      <c r="A231" s="17"/>
      <c r="B231" s="19"/>
      <c r="C231" s="9" t="s">
        <v>13</v>
      </c>
      <c r="D231" s="1">
        <v>4584.8999999999996</v>
      </c>
      <c r="E231" s="9" t="s">
        <v>13</v>
      </c>
      <c r="F231" s="1">
        <v>4500</v>
      </c>
      <c r="G231" s="9" t="s">
        <v>13</v>
      </c>
      <c r="H231" s="1">
        <v>4500</v>
      </c>
      <c r="I231" s="7"/>
      <c r="J231" s="22"/>
      <c r="K231" s="22"/>
    </row>
    <row r="232" spans="1:11" s="4" customFormat="1" ht="12.75">
      <c r="A232" s="17"/>
      <c r="B232" s="20"/>
      <c r="C232" s="9" t="s">
        <v>14</v>
      </c>
      <c r="D232" s="1">
        <v>0</v>
      </c>
      <c r="E232" s="9" t="s">
        <v>14</v>
      </c>
      <c r="F232" s="1">
        <v>0</v>
      </c>
      <c r="G232" s="9" t="s">
        <v>14</v>
      </c>
      <c r="H232" s="1">
        <v>0</v>
      </c>
      <c r="I232" s="7"/>
      <c r="J232" s="22"/>
      <c r="K232" s="22"/>
    </row>
    <row r="233" spans="1:11" s="4" customFormat="1" ht="15" customHeight="1">
      <c r="A233" s="17" t="s">
        <v>48</v>
      </c>
      <c r="B233" s="18" t="s">
        <v>66</v>
      </c>
      <c r="C233" s="6" t="s">
        <v>8</v>
      </c>
      <c r="D233" s="1">
        <f>D235+D236+D237+D238</f>
        <v>4751.5</v>
      </c>
      <c r="E233" s="6" t="s">
        <v>8</v>
      </c>
      <c r="F233" s="1">
        <f>F235+F236+F237+F238</f>
        <v>8000</v>
      </c>
      <c r="G233" s="6" t="s">
        <v>8</v>
      </c>
      <c r="H233" s="1">
        <f>H235+H236+H237+H238</f>
        <v>8000</v>
      </c>
      <c r="I233" s="7" t="s">
        <v>126</v>
      </c>
      <c r="J233" s="22"/>
      <c r="K233" s="22"/>
    </row>
    <row r="234" spans="1:11" s="4" customFormat="1" ht="19.5" customHeight="1">
      <c r="A234" s="17"/>
      <c r="B234" s="19"/>
      <c r="C234" s="8" t="s">
        <v>10</v>
      </c>
      <c r="D234" s="1"/>
      <c r="E234" s="8" t="s">
        <v>10</v>
      </c>
      <c r="F234" s="1"/>
      <c r="G234" s="8" t="s">
        <v>10</v>
      </c>
      <c r="H234" s="1"/>
      <c r="I234" s="7"/>
      <c r="J234" s="22"/>
      <c r="K234" s="22"/>
    </row>
    <row r="235" spans="1:11" s="4" customFormat="1" ht="12.75">
      <c r="A235" s="17"/>
      <c r="B235" s="19"/>
      <c r="C235" s="9" t="s">
        <v>11</v>
      </c>
      <c r="D235" s="1">
        <v>0</v>
      </c>
      <c r="E235" s="9" t="s">
        <v>11</v>
      </c>
      <c r="F235" s="1">
        <v>0</v>
      </c>
      <c r="G235" s="9" t="s">
        <v>11</v>
      </c>
      <c r="H235" s="1">
        <v>0</v>
      </c>
      <c r="I235" s="7"/>
      <c r="J235" s="22"/>
      <c r="K235" s="22"/>
    </row>
    <row r="236" spans="1:11" s="4" customFormat="1" ht="12.75">
      <c r="A236" s="17"/>
      <c r="B236" s="19"/>
      <c r="C236" s="9" t="s">
        <v>12</v>
      </c>
      <c r="D236" s="1">
        <v>0</v>
      </c>
      <c r="E236" s="9" t="s">
        <v>12</v>
      </c>
      <c r="F236" s="1">
        <v>0</v>
      </c>
      <c r="G236" s="9" t="s">
        <v>12</v>
      </c>
      <c r="H236" s="1">
        <v>0</v>
      </c>
      <c r="I236" s="7"/>
      <c r="J236" s="22"/>
      <c r="K236" s="22"/>
    </row>
    <row r="237" spans="1:11" s="4" customFormat="1" ht="12.75">
      <c r="A237" s="17"/>
      <c r="B237" s="19"/>
      <c r="C237" s="9" t="s">
        <v>13</v>
      </c>
      <c r="D237" s="1">
        <v>4751.5</v>
      </c>
      <c r="E237" s="9" t="s">
        <v>13</v>
      </c>
      <c r="F237" s="1">
        <v>8000</v>
      </c>
      <c r="G237" s="9" t="s">
        <v>13</v>
      </c>
      <c r="H237" s="1">
        <v>8000</v>
      </c>
      <c r="I237" s="7"/>
      <c r="J237" s="22"/>
      <c r="K237" s="22"/>
    </row>
    <row r="238" spans="1:11" s="4" customFormat="1" ht="12.75">
      <c r="A238" s="17"/>
      <c r="B238" s="20"/>
      <c r="C238" s="9" t="s">
        <v>14</v>
      </c>
      <c r="D238" s="1">
        <v>0</v>
      </c>
      <c r="E238" s="9" t="s">
        <v>14</v>
      </c>
      <c r="F238" s="1">
        <v>0</v>
      </c>
      <c r="G238" s="9" t="s">
        <v>14</v>
      </c>
      <c r="H238" s="1">
        <v>0</v>
      </c>
      <c r="I238" s="7"/>
      <c r="J238" s="22"/>
      <c r="K238" s="22"/>
    </row>
    <row r="239" spans="1:11" s="4" customFormat="1" ht="15" customHeight="1">
      <c r="A239" s="17" t="s">
        <v>49</v>
      </c>
      <c r="B239" s="18" t="s">
        <v>67</v>
      </c>
      <c r="C239" s="6" t="s">
        <v>8</v>
      </c>
      <c r="D239" s="1">
        <f>D241+D242+D243+D244</f>
        <v>13825.400000000001</v>
      </c>
      <c r="E239" s="6" t="s">
        <v>8</v>
      </c>
      <c r="F239" s="1">
        <f>F241+F242+F243+F244</f>
        <v>15000</v>
      </c>
      <c r="G239" s="6" t="s">
        <v>8</v>
      </c>
      <c r="H239" s="1">
        <f>H241+H242+H243+H244</f>
        <v>15000</v>
      </c>
      <c r="I239" s="7" t="s">
        <v>126</v>
      </c>
      <c r="J239" s="22"/>
      <c r="K239" s="22"/>
    </row>
    <row r="240" spans="1:11" s="4" customFormat="1" ht="12.75">
      <c r="A240" s="17"/>
      <c r="B240" s="19"/>
      <c r="C240" s="8" t="s">
        <v>10</v>
      </c>
      <c r="D240" s="1"/>
      <c r="E240" s="8" t="s">
        <v>10</v>
      </c>
      <c r="F240" s="1"/>
      <c r="G240" s="8" t="s">
        <v>10</v>
      </c>
      <c r="H240" s="1"/>
      <c r="I240" s="7"/>
      <c r="J240" s="22"/>
      <c r="K240" s="22"/>
    </row>
    <row r="241" spans="1:11" s="4" customFormat="1" ht="12.75">
      <c r="A241" s="17"/>
      <c r="B241" s="19"/>
      <c r="C241" s="9" t="s">
        <v>11</v>
      </c>
      <c r="D241" s="1">
        <v>0</v>
      </c>
      <c r="E241" s="9" t="s">
        <v>11</v>
      </c>
      <c r="F241" s="1">
        <v>0</v>
      </c>
      <c r="G241" s="9" t="s">
        <v>11</v>
      </c>
      <c r="H241" s="1">
        <v>0</v>
      </c>
      <c r="I241" s="7"/>
      <c r="J241" s="22"/>
      <c r="K241" s="22"/>
    </row>
    <row r="242" spans="1:11" s="4" customFormat="1" ht="12.75">
      <c r="A242" s="17"/>
      <c r="B242" s="19"/>
      <c r="C242" s="9" t="s">
        <v>12</v>
      </c>
      <c r="D242" s="1">
        <v>0</v>
      </c>
      <c r="E242" s="9" t="s">
        <v>12</v>
      </c>
      <c r="F242" s="1">
        <v>0</v>
      </c>
      <c r="G242" s="9" t="s">
        <v>12</v>
      </c>
      <c r="H242" s="1">
        <v>0</v>
      </c>
      <c r="I242" s="7"/>
      <c r="J242" s="22"/>
      <c r="K242" s="22"/>
    </row>
    <row r="243" spans="1:11" s="4" customFormat="1" ht="12.75">
      <c r="A243" s="17"/>
      <c r="B243" s="19"/>
      <c r="C243" s="9" t="s">
        <v>13</v>
      </c>
      <c r="D243" s="1">
        <v>13825.400000000001</v>
      </c>
      <c r="E243" s="9" t="s">
        <v>13</v>
      </c>
      <c r="F243" s="1">
        <v>15000</v>
      </c>
      <c r="G243" s="9" t="s">
        <v>13</v>
      </c>
      <c r="H243" s="1">
        <v>15000</v>
      </c>
      <c r="I243" s="7"/>
      <c r="J243" s="22"/>
      <c r="K243" s="22"/>
    </row>
    <row r="244" spans="1:11" s="4" customFormat="1" ht="12.75">
      <c r="A244" s="17"/>
      <c r="B244" s="20"/>
      <c r="C244" s="9" t="s">
        <v>14</v>
      </c>
      <c r="D244" s="1">
        <v>0</v>
      </c>
      <c r="E244" s="9" t="s">
        <v>14</v>
      </c>
      <c r="F244" s="1">
        <v>0</v>
      </c>
      <c r="G244" s="9" t="s">
        <v>14</v>
      </c>
      <c r="H244" s="1">
        <v>0</v>
      </c>
      <c r="I244" s="7"/>
      <c r="J244" s="22"/>
      <c r="K244" s="22"/>
    </row>
    <row r="245" spans="1:11" s="4" customFormat="1" ht="15" customHeight="1">
      <c r="A245" s="17" t="s">
        <v>68</v>
      </c>
      <c r="B245" s="18" t="s">
        <v>161</v>
      </c>
      <c r="C245" s="6" t="s">
        <v>8</v>
      </c>
      <c r="D245" s="1">
        <f>D247+D248+D249+D250</f>
        <v>15381</v>
      </c>
      <c r="E245" s="6" t="s">
        <v>8</v>
      </c>
      <c r="F245" s="1">
        <f>F247+F248+F249+F250</f>
        <v>15381</v>
      </c>
      <c r="G245" s="6" t="s">
        <v>8</v>
      </c>
      <c r="H245" s="1">
        <f>H247+H248+H249+H250</f>
        <v>15381</v>
      </c>
      <c r="I245" s="7" t="s">
        <v>126</v>
      </c>
      <c r="J245" s="22"/>
      <c r="K245" s="22"/>
    </row>
    <row r="246" spans="1:11" s="4" customFormat="1" ht="15" customHeight="1">
      <c r="A246" s="17"/>
      <c r="B246" s="19"/>
      <c r="C246" s="8" t="s">
        <v>10</v>
      </c>
      <c r="D246" s="1"/>
      <c r="E246" s="8" t="s">
        <v>10</v>
      </c>
      <c r="F246" s="1"/>
      <c r="G246" s="8" t="s">
        <v>10</v>
      </c>
      <c r="H246" s="1"/>
      <c r="I246" s="7"/>
      <c r="J246" s="22"/>
      <c r="K246" s="22"/>
    </row>
    <row r="247" spans="1:11" s="4" customFormat="1" ht="12.75">
      <c r="A247" s="17"/>
      <c r="B247" s="19"/>
      <c r="C247" s="9" t="s">
        <v>11</v>
      </c>
      <c r="D247" s="1">
        <v>0</v>
      </c>
      <c r="E247" s="9" t="s">
        <v>11</v>
      </c>
      <c r="F247" s="1">
        <v>0</v>
      </c>
      <c r="G247" s="9" t="s">
        <v>11</v>
      </c>
      <c r="H247" s="1">
        <v>0</v>
      </c>
      <c r="I247" s="7"/>
      <c r="J247" s="22"/>
      <c r="K247" s="22"/>
    </row>
    <row r="248" spans="1:11" s="4" customFormat="1" ht="12.75">
      <c r="A248" s="17"/>
      <c r="B248" s="19"/>
      <c r="C248" s="9" t="s">
        <v>12</v>
      </c>
      <c r="D248" s="1">
        <v>0</v>
      </c>
      <c r="E248" s="9" t="s">
        <v>12</v>
      </c>
      <c r="F248" s="1">
        <v>0</v>
      </c>
      <c r="G248" s="9" t="s">
        <v>12</v>
      </c>
      <c r="H248" s="1">
        <v>0</v>
      </c>
      <c r="I248" s="7"/>
      <c r="J248" s="22"/>
      <c r="K248" s="22"/>
    </row>
    <row r="249" spans="1:11" s="4" customFormat="1" ht="12.75">
      <c r="A249" s="17"/>
      <c r="B249" s="19"/>
      <c r="C249" s="9" t="s">
        <v>13</v>
      </c>
      <c r="D249" s="1">
        <v>15381</v>
      </c>
      <c r="E249" s="9" t="s">
        <v>13</v>
      </c>
      <c r="F249" s="1">
        <v>15381</v>
      </c>
      <c r="G249" s="9" t="s">
        <v>13</v>
      </c>
      <c r="H249" s="1">
        <v>15381</v>
      </c>
      <c r="I249" s="7"/>
      <c r="J249" s="22"/>
      <c r="K249" s="22"/>
    </row>
    <row r="250" spans="1:11" s="4" customFormat="1" ht="12.75">
      <c r="A250" s="17"/>
      <c r="B250" s="20"/>
      <c r="C250" s="9" t="s">
        <v>14</v>
      </c>
      <c r="D250" s="1">
        <v>0</v>
      </c>
      <c r="E250" s="9" t="s">
        <v>14</v>
      </c>
      <c r="F250" s="1">
        <v>0</v>
      </c>
      <c r="G250" s="9" t="s">
        <v>14</v>
      </c>
      <c r="H250" s="1">
        <v>0</v>
      </c>
      <c r="I250" s="7"/>
      <c r="J250" s="22"/>
      <c r="K250" s="22"/>
    </row>
    <row r="251" spans="1:11" s="4" customFormat="1" ht="15" customHeight="1">
      <c r="A251" s="17" t="s">
        <v>69</v>
      </c>
      <c r="B251" s="18" t="s">
        <v>70</v>
      </c>
      <c r="C251" s="6" t="s">
        <v>8</v>
      </c>
      <c r="D251" s="1">
        <f>D253+D254+D255+D256</f>
        <v>992.9</v>
      </c>
      <c r="E251" s="6" t="s">
        <v>8</v>
      </c>
      <c r="F251" s="1">
        <f>F253+F254+F255+F256</f>
        <v>1200</v>
      </c>
      <c r="G251" s="6" t="s">
        <v>8</v>
      </c>
      <c r="H251" s="1">
        <f>H253+H254+H255+H256</f>
        <v>1200</v>
      </c>
      <c r="I251" s="7" t="s">
        <v>126</v>
      </c>
      <c r="J251" s="22"/>
      <c r="K251" s="22"/>
    </row>
    <row r="252" spans="1:11" s="4" customFormat="1" ht="15" customHeight="1">
      <c r="A252" s="17"/>
      <c r="B252" s="19"/>
      <c r="C252" s="8" t="s">
        <v>10</v>
      </c>
      <c r="D252" s="1"/>
      <c r="E252" s="8" t="s">
        <v>10</v>
      </c>
      <c r="F252" s="1"/>
      <c r="G252" s="8" t="s">
        <v>10</v>
      </c>
      <c r="H252" s="1"/>
      <c r="I252" s="7"/>
      <c r="J252" s="22"/>
      <c r="K252" s="22"/>
    </row>
    <row r="253" spans="1:11" s="4" customFormat="1" ht="12.75">
      <c r="A253" s="17"/>
      <c r="B253" s="19"/>
      <c r="C253" s="9" t="s">
        <v>11</v>
      </c>
      <c r="D253" s="1">
        <v>0</v>
      </c>
      <c r="E253" s="9" t="s">
        <v>11</v>
      </c>
      <c r="F253" s="1">
        <v>0</v>
      </c>
      <c r="G253" s="9" t="s">
        <v>11</v>
      </c>
      <c r="H253" s="1">
        <v>0</v>
      </c>
      <c r="I253" s="7"/>
      <c r="J253" s="22"/>
      <c r="K253" s="22"/>
    </row>
    <row r="254" spans="1:11" s="4" customFormat="1" ht="12.75">
      <c r="A254" s="17"/>
      <c r="B254" s="19"/>
      <c r="C254" s="9" t="s">
        <v>12</v>
      </c>
      <c r="D254" s="1">
        <v>0</v>
      </c>
      <c r="E254" s="9" t="s">
        <v>12</v>
      </c>
      <c r="F254" s="1">
        <v>0</v>
      </c>
      <c r="G254" s="9" t="s">
        <v>12</v>
      </c>
      <c r="H254" s="1">
        <v>0</v>
      </c>
      <c r="I254" s="7"/>
      <c r="J254" s="22"/>
      <c r="K254" s="22"/>
    </row>
    <row r="255" spans="1:11" s="4" customFormat="1" ht="12.75">
      <c r="A255" s="17"/>
      <c r="B255" s="19"/>
      <c r="C255" s="9" t="s">
        <v>13</v>
      </c>
      <c r="D255" s="1">
        <v>992.9</v>
      </c>
      <c r="E255" s="9" t="s">
        <v>13</v>
      </c>
      <c r="F255" s="1">
        <v>1200</v>
      </c>
      <c r="G255" s="9" t="s">
        <v>13</v>
      </c>
      <c r="H255" s="1">
        <v>1200</v>
      </c>
      <c r="I255" s="7"/>
      <c r="J255" s="22"/>
      <c r="K255" s="22"/>
    </row>
    <row r="256" spans="1:11" s="4" customFormat="1" ht="12.75">
      <c r="A256" s="17"/>
      <c r="B256" s="20"/>
      <c r="C256" s="9" t="s">
        <v>14</v>
      </c>
      <c r="D256" s="1">
        <v>0</v>
      </c>
      <c r="E256" s="9" t="s">
        <v>14</v>
      </c>
      <c r="F256" s="1">
        <v>0</v>
      </c>
      <c r="G256" s="9" t="s">
        <v>14</v>
      </c>
      <c r="H256" s="1">
        <v>0</v>
      </c>
      <c r="I256" s="7"/>
      <c r="J256" s="22"/>
      <c r="K256" s="22"/>
    </row>
    <row r="257" spans="1:11" s="4" customFormat="1" ht="18.75" customHeight="1">
      <c r="A257" s="17" t="s">
        <v>83</v>
      </c>
      <c r="B257" s="18" t="s">
        <v>41</v>
      </c>
      <c r="C257" s="6" t="s">
        <v>8</v>
      </c>
      <c r="D257" s="1">
        <f>D259+D260+D261+D262</f>
        <v>600</v>
      </c>
      <c r="E257" s="6" t="s">
        <v>8</v>
      </c>
      <c r="F257" s="1">
        <f>F259+F260+F261+F262</f>
        <v>9930</v>
      </c>
      <c r="G257" s="6" t="s">
        <v>8</v>
      </c>
      <c r="H257" s="1">
        <f>H259+H260+H261+H262</f>
        <v>0</v>
      </c>
      <c r="I257" s="7" t="s">
        <v>24</v>
      </c>
      <c r="J257" s="22"/>
      <c r="K257" s="22"/>
    </row>
    <row r="258" spans="1:11" s="4" customFormat="1" ht="16.5" customHeight="1">
      <c r="A258" s="17"/>
      <c r="B258" s="19"/>
      <c r="C258" s="8" t="s">
        <v>10</v>
      </c>
      <c r="D258" s="1"/>
      <c r="E258" s="8" t="s">
        <v>10</v>
      </c>
      <c r="F258" s="1"/>
      <c r="G258" s="8" t="s">
        <v>10</v>
      </c>
      <c r="H258" s="1"/>
      <c r="I258" s="7"/>
      <c r="J258" s="22"/>
      <c r="K258" s="22"/>
    </row>
    <row r="259" spans="1:11" s="4" customFormat="1" ht="12.75">
      <c r="A259" s="17"/>
      <c r="B259" s="19"/>
      <c r="C259" s="9" t="s">
        <v>11</v>
      </c>
      <c r="D259" s="1">
        <v>0</v>
      </c>
      <c r="E259" s="9" t="s">
        <v>11</v>
      </c>
      <c r="F259" s="1">
        <v>0</v>
      </c>
      <c r="G259" s="9" t="s">
        <v>11</v>
      </c>
      <c r="H259" s="1">
        <v>0</v>
      </c>
      <c r="I259" s="7"/>
      <c r="J259" s="22"/>
      <c r="K259" s="22"/>
    </row>
    <row r="260" spans="1:11" s="4" customFormat="1" ht="12.75">
      <c r="A260" s="17"/>
      <c r="B260" s="19"/>
      <c r="C260" s="9" t="s">
        <v>12</v>
      </c>
      <c r="D260" s="1">
        <v>0</v>
      </c>
      <c r="E260" s="9" t="s">
        <v>12</v>
      </c>
      <c r="F260" s="1">
        <v>0</v>
      </c>
      <c r="G260" s="9" t="s">
        <v>12</v>
      </c>
      <c r="H260" s="1">
        <v>0</v>
      </c>
      <c r="I260" s="7"/>
      <c r="J260" s="22"/>
      <c r="K260" s="22"/>
    </row>
    <row r="261" spans="1:11" s="4" customFormat="1" ht="12.75">
      <c r="A261" s="17"/>
      <c r="B261" s="19"/>
      <c r="C261" s="9" t="s">
        <v>13</v>
      </c>
      <c r="D261" s="1">
        <v>600</v>
      </c>
      <c r="E261" s="9" t="s">
        <v>13</v>
      </c>
      <c r="F261" s="1">
        <v>9930</v>
      </c>
      <c r="G261" s="9" t="s">
        <v>13</v>
      </c>
      <c r="H261" s="1">
        <v>0</v>
      </c>
      <c r="I261" s="7"/>
      <c r="J261" s="22"/>
      <c r="K261" s="22"/>
    </row>
    <row r="262" spans="1:11" s="4" customFormat="1" ht="12.75">
      <c r="A262" s="17"/>
      <c r="B262" s="20"/>
      <c r="C262" s="9" t="s">
        <v>14</v>
      </c>
      <c r="D262" s="1">
        <v>0</v>
      </c>
      <c r="E262" s="9" t="s">
        <v>14</v>
      </c>
      <c r="F262" s="1">
        <v>0</v>
      </c>
      <c r="G262" s="9" t="s">
        <v>14</v>
      </c>
      <c r="H262" s="1">
        <v>0</v>
      </c>
      <c r="I262" s="7"/>
      <c r="J262" s="22"/>
      <c r="K262" s="22"/>
    </row>
    <row r="263" spans="1:11" s="4" customFormat="1" ht="23.25" customHeight="1">
      <c r="A263" s="17" t="s">
        <v>84</v>
      </c>
      <c r="B263" s="18" t="s">
        <v>42</v>
      </c>
      <c r="C263" s="6" t="s">
        <v>8</v>
      </c>
      <c r="D263" s="1">
        <f>D265+D266+D267+D268</f>
        <v>0</v>
      </c>
      <c r="E263" s="6" t="s">
        <v>8</v>
      </c>
      <c r="F263" s="1">
        <f>F265+F266+F267+F268</f>
        <v>9900</v>
      </c>
      <c r="G263" s="6" t="s">
        <v>8</v>
      </c>
      <c r="H263" s="1">
        <f>H265+H266+H267+H268</f>
        <v>0</v>
      </c>
      <c r="I263" s="11">
        <v>2027</v>
      </c>
      <c r="J263" s="22"/>
      <c r="K263" s="22"/>
    </row>
    <row r="264" spans="1:11" s="4" customFormat="1" ht="13.5" customHeight="1">
      <c r="A264" s="17"/>
      <c r="B264" s="19"/>
      <c r="C264" s="8" t="s">
        <v>10</v>
      </c>
      <c r="D264" s="1"/>
      <c r="E264" s="8" t="s">
        <v>10</v>
      </c>
      <c r="F264" s="1"/>
      <c r="G264" s="8" t="s">
        <v>10</v>
      </c>
      <c r="H264" s="1"/>
      <c r="I264" s="7"/>
      <c r="J264" s="22"/>
      <c r="K264" s="22"/>
    </row>
    <row r="265" spans="1:11" s="4" customFormat="1" ht="12.75">
      <c r="A265" s="17"/>
      <c r="B265" s="19"/>
      <c r="C265" s="9" t="s">
        <v>11</v>
      </c>
      <c r="D265" s="1">
        <v>0</v>
      </c>
      <c r="E265" s="9" t="s">
        <v>11</v>
      </c>
      <c r="F265" s="1">
        <v>0</v>
      </c>
      <c r="G265" s="9" t="s">
        <v>11</v>
      </c>
      <c r="H265" s="1">
        <v>0</v>
      </c>
      <c r="I265" s="7"/>
      <c r="J265" s="22"/>
      <c r="K265" s="22"/>
    </row>
    <row r="266" spans="1:11" s="4" customFormat="1" ht="12.75">
      <c r="A266" s="17"/>
      <c r="B266" s="19"/>
      <c r="C266" s="9" t="s">
        <v>12</v>
      </c>
      <c r="D266" s="1">
        <v>0</v>
      </c>
      <c r="E266" s="9" t="s">
        <v>12</v>
      </c>
      <c r="F266" s="1">
        <v>0</v>
      </c>
      <c r="G266" s="9" t="s">
        <v>12</v>
      </c>
      <c r="H266" s="1">
        <v>0</v>
      </c>
      <c r="I266" s="7"/>
      <c r="J266" s="22"/>
      <c r="K266" s="22"/>
    </row>
    <row r="267" spans="1:11" s="4" customFormat="1" ht="12.75">
      <c r="A267" s="17"/>
      <c r="B267" s="19"/>
      <c r="C267" s="9" t="s">
        <v>13</v>
      </c>
      <c r="D267" s="1">
        <v>0</v>
      </c>
      <c r="E267" s="9" t="s">
        <v>13</v>
      </c>
      <c r="F267" s="1">
        <v>9900</v>
      </c>
      <c r="G267" s="9" t="s">
        <v>13</v>
      </c>
      <c r="H267" s="1">
        <v>0</v>
      </c>
      <c r="I267" s="7"/>
      <c r="J267" s="22"/>
      <c r="K267" s="22"/>
    </row>
    <row r="268" spans="1:11" s="4" customFormat="1" ht="12.75">
      <c r="A268" s="17"/>
      <c r="B268" s="20"/>
      <c r="C268" s="9" t="s">
        <v>14</v>
      </c>
      <c r="D268" s="1">
        <v>0</v>
      </c>
      <c r="E268" s="9" t="s">
        <v>14</v>
      </c>
      <c r="F268" s="1">
        <v>0</v>
      </c>
      <c r="G268" s="9" t="s">
        <v>14</v>
      </c>
      <c r="H268" s="1">
        <v>0</v>
      </c>
      <c r="I268" s="7"/>
      <c r="J268" s="22"/>
      <c r="K268" s="22"/>
    </row>
    <row r="269" spans="1:11" s="4" customFormat="1" ht="18" customHeight="1">
      <c r="A269" s="17" t="s">
        <v>85</v>
      </c>
      <c r="B269" s="18" t="s">
        <v>43</v>
      </c>
      <c r="C269" s="6" t="s">
        <v>8</v>
      </c>
      <c r="D269" s="1">
        <f>D271+D272+D273+D274</f>
        <v>0</v>
      </c>
      <c r="E269" s="6" t="s">
        <v>8</v>
      </c>
      <c r="F269" s="1">
        <f>F271+F272+F273+F274</f>
        <v>6740</v>
      </c>
      <c r="G269" s="6" t="s">
        <v>8</v>
      </c>
      <c r="H269" s="1">
        <f>H271+H272+H273+H274</f>
        <v>0</v>
      </c>
      <c r="I269" s="11">
        <v>2027</v>
      </c>
      <c r="J269" s="22"/>
      <c r="K269" s="22"/>
    </row>
    <row r="270" spans="1:11" s="4" customFormat="1" ht="16.5" customHeight="1">
      <c r="A270" s="17"/>
      <c r="B270" s="19"/>
      <c r="C270" s="8" t="s">
        <v>10</v>
      </c>
      <c r="D270" s="1"/>
      <c r="E270" s="8" t="s">
        <v>10</v>
      </c>
      <c r="F270" s="1"/>
      <c r="G270" s="8" t="s">
        <v>10</v>
      </c>
      <c r="H270" s="1"/>
      <c r="I270" s="7"/>
      <c r="J270" s="22"/>
      <c r="K270" s="22"/>
    </row>
    <row r="271" spans="1:11" s="4" customFormat="1" ht="12.75">
      <c r="A271" s="17"/>
      <c r="B271" s="19"/>
      <c r="C271" s="9" t="s">
        <v>11</v>
      </c>
      <c r="D271" s="1">
        <v>0</v>
      </c>
      <c r="E271" s="9" t="s">
        <v>11</v>
      </c>
      <c r="F271" s="1">
        <v>0</v>
      </c>
      <c r="G271" s="9" t="s">
        <v>11</v>
      </c>
      <c r="H271" s="1">
        <v>0</v>
      </c>
      <c r="I271" s="7"/>
      <c r="J271" s="22"/>
      <c r="K271" s="22"/>
    </row>
    <row r="272" spans="1:11" s="4" customFormat="1" ht="12.75">
      <c r="A272" s="17"/>
      <c r="B272" s="19"/>
      <c r="C272" s="9" t="s">
        <v>12</v>
      </c>
      <c r="D272" s="1">
        <v>0</v>
      </c>
      <c r="E272" s="9" t="s">
        <v>12</v>
      </c>
      <c r="F272" s="1">
        <v>0</v>
      </c>
      <c r="G272" s="9" t="s">
        <v>12</v>
      </c>
      <c r="H272" s="1">
        <v>0</v>
      </c>
      <c r="I272" s="7"/>
      <c r="J272" s="22"/>
      <c r="K272" s="22"/>
    </row>
    <row r="273" spans="1:11" s="4" customFormat="1" ht="12.75">
      <c r="A273" s="17"/>
      <c r="B273" s="19"/>
      <c r="C273" s="9" t="s">
        <v>13</v>
      </c>
      <c r="D273" s="1">
        <v>0</v>
      </c>
      <c r="E273" s="9" t="s">
        <v>13</v>
      </c>
      <c r="F273" s="1">
        <v>6740</v>
      </c>
      <c r="G273" s="9" t="s">
        <v>13</v>
      </c>
      <c r="H273" s="1">
        <v>0</v>
      </c>
      <c r="I273" s="7"/>
      <c r="J273" s="22"/>
      <c r="K273" s="22"/>
    </row>
    <row r="274" spans="1:11" s="4" customFormat="1" ht="12.75">
      <c r="A274" s="17"/>
      <c r="B274" s="20"/>
      <c r="C274" s="9" t="s">
        <v>14</v>
      </c>
      <c r="D274" s="1">
        <v>0</v>
      </c>
      <c r="E274" s="9" t="s">
        <v>14</v>
      </c>
      <c r="F274" s="1">
        <v>0</v>
      </c>
      <c r="G274" s="9" t="s">
        <v>14</v>
      </c>
      <c r="H274" s="1">
        <v>0</v>
      </c>
      <c r="I274" s="7"/>
      <c r="J274" s="22"/>
      <c r="K274" s="22"/>
    </row>
    <row r="275" spans="1:11" s="4" customFormat="1" ht="19.5" customHeight="1">
      <c r="A275" s="17" t="s">
        <v>86</v>
      </c>
      <c r="B275" s="29" t="s">
        <v>130</v>
      </c>
      <c r="C275" s="6" t="s">
        <v>8</v>
      </c>
      <c r="D275" s="1">
        <f>D277+D278+D279+D280</f>
        <v>0</v>
      </c>
      <c r="E275" s="6" t="s">
        <v>8</v>
      </c>
      <c r="F275" s="1">
        <f>F277+F278+F279+F280</f>
        <v>0</v>
      </c>
      <c r="G275" s="6" t="s">
        <v>8</v>
      </c>
      <c r="H275" s="1">
        <f>H277+H278+H279+H280</f>
        <v>6000</v>
      </c>
      <c r="I275" s="11">
        <v>2028</v>
      </c>
      <c r="J275" s="22"/>
      <c r="K275" s="22"/>
    </row>
    <row r="276" spans="1:11" s="4" customFormat="1" ht="13.5" customHeight="1">
      <c r="A276" s="17"/>
      <c r="B276" s="30"/>
      <c r="C276" s="8" t="s">
        <v>10</v>
      </c>
      <c r="D276" s="1"/>
      <c r="E276" s="8" t="s">
        <v>10</v>
      </c>
      <c r="F276" s="1"/>
      <c r="G276" s="8" t="s">
        <v>10</v>
      </c>
      <c r="H276" s="1"/>
      <c r="I276" s="7"/>
      <c r="J276" s="22"/>
      <c r="K276" s="22"/>
    </row>
    <row r="277" spans="1:11" s="4" customFormat="1" ht="12.75">
      <c r="A277" s="17"/>
      <c r="B277" s="30"/>
      <c r="C277" s="9" t="s">
        <v>11</v>
      </c>
      <c r="D277" s="1">
        <v>0</v>
      </c>
      <c r="E277" s="9" t="s">
        <v>11</v>
      </c>
      <c r="F277" s="1">
        <v>0</v>
      </c>
      <c r="G277" s="9" t="s">
        <v>11</v>
      </c>
      <c r="H277" s="1">
        <v>0</v>
      </c>
      <c r="I277" s="7"/>
      <c r="J277" s="22"/>
      <c r="K277" s="22"/>
    </row>
    <row r="278" spans="1:11" s="4" customFormat="1" ht="12.75">
      <c r="A278" s="17"/>
      <c r="B278" s="30"/>
      <c r="C278" s="9" t="s">
        <v>12</v>
      </c>
      <c r="D278" s="1">
        <v>0</v>
      </c>
      <c r="E278" s="9" t="s">
        <v>12</v>
      </c>
      <c r="F278" s="1">
        <v>0</v>
      </c>
      <c r="G278" s="9" t="s">
        <v>12</v>
      </c>
      <c r="H278" s="1">
        <v>0</v>
      </c>
      <c r="I278" s="7"/>
      <c r="J278" s="22"/>
      <c r="K278" s="22"/>
    </row>
    <row r="279" spans="1:11" s="4" customFormat="1" ht="12.75">
      <c r="A279" s="17"/>
      <c r="B279" s="30"/>
      <c r="C279" s="9" t="s">
        <v>13</v>
      </c>
      <c r="D279" s="1">
        <v>0</v>
      </c>
      <c r="E279" s="9" t="s">
        <v>13</v>
      </c>
      <c r="F279" s="1">
        <v>0</v>
      </c>
      <c r="G279" s="9" t="s">
        <v>13</v>
      </c>
      <c r="H279" s="1">
        <v>6000</v>
      </c>
      <c r="I279" s="7"/>
      <c r="J279" s="22"/>
      <c r="K279" s="22"/>
    </row>
    <row r="280" spans="1:11" s="4" customFormat="1" ht="12.75">
      <c r="A280" s="17"/>
      <c r="B280" s="31"/>
      <c r="C280" s="9" t="s">
        <v>14</v>
      </c>
      <c r="D280" s="1">
        <v>0</v>
      </c>
      <c r="E280" s="9" t="s">
        <v>14</v>
      </c>
      <c r="F280" s="1">
        <v>0</v>
      </c>
      <c r="G280" s="9" t="s">
        <v>14</v>
      </c>
      <c r="H280" s="1">
        <v>0</v>
      </c>
      <c r="I280" s="7"/>
      <c r="J280" s="22"/>
      <c r="K280" s="22"/>
    </row>
    <row r="281" spans="1:11" s="4" customFormat="1" ht="19.5" customHeight="1">
      <c r="A281" s="17" t="s">
        <v>147</v>
      </c>
      <c r="B281" s="29" t="s">
        <v>131</v>
      </c>
      <c r="C281" s="6" t="s">
        <v>8</v>
      </c>
      <c r="D281" s="1">
        <f>D283+D284+D285+D286</f>
        <v>0</v>
      </c>
      <c r="E281" s="6" t="s">
        <v>8</v>
      </c>
      <c r="F281" s="1">
        <f>F283+F284+F285+F286</f>
        <v>0</v>
      </c>
      <c r="G281" s="6" t="s">
        <v>8</v>
      </c>
      <c r="H281" s="1">
        <f>H283+H284+H285+H286</f>
        <v>7000</v>
      </c>
      <c r="I281" s="11">
        <v>2028</v>
      </c>
      <c r="J281" s="22"/>
      <c r="K281" s="22"/>
    </row>
    <row r="282" spans="1:11" s="4" customFormat="1" ht="13.5" customHeight="1">
      <c r="A282" s="17"/>
      <c r="B282" s="30"/>
      <c r="C282" s="8" t="s">
        <v>10</v>
      </c>
      <c r="D282" s="1"/>
      <c r="E282" s="8" t="s">
        <v>10</v>
      </c>
      <c r="F282" s="1"/>
      <c r="G282" s="8" t="s">
        <v>10</v>
      </c>
      <c r="H282" s="1"/>
      <c r="I282" s="7"/>
      <c r="J282" s="22"/>
      <c r="K282" s="22"/>
    </row>
    <row r="283" spans="1:11" s="4" customFormat="1" ht="12.75">
      <c r="A283" s="17"/>
      <c r="B283" s="30"/>
      <c r="C283" s="9" t="s">
        <v>11</v>
      </c>
      <c r="D283" s="1">
        <v>0</v>
      </c>
      <c r="E283" s="9" t="s">
        <v>11</v>
      </c>
      <c r="F283" s="1">
        <v>0</v>
      </c>
      <c r="G283" s="9" t="s">
        <v>11</v>
      </c>
      <c r="H283" s="1">
        <v>0</v>
      </c>
      <c r="I283" s="7"/>
      <c r="J283" s="22"/>
      <c r="K283" s="22"/>
    </row>
    <row r="284" spans="1:11" s="4" customFormat="1" ht="12.75">
      <c r="A284" s="17"/>
      <c r="B284" s="30"/>
      <c r="C284" s="9" t="s">
        <v>12</v>
      </c>
      <c r="D284" s="1">
        <v>0</v>
      </c>
      <c r="E284" s="9" t="s">
        <v>12</v>
      </c>
      <c r="F284" s="1">
        <v>0</v>
      </c>
      <c r="G284" s="9" t="s">
        <v>12</v>
      </c>
      <c r="H284" s="1">
        <v>0</v>
      </c>
      <c r="I284" s="7"/>
      <c r="J284" s="22"/>
      <c r="K284" s="22"/>
    </row>
    <row r="285" spans="1:11" s="4" customFormat="1" ht="12.75">
      <c r="A285" s="17"/>
      <c r="B285" s="30"/>
      <c r="C285" s="9" t="s">
        <v>13</v>
      </c>
      <c r="D285" s="1">
        <v>0</v>
      </c>
      <c r="E285" s="9" t="s">
        <v>13</v>
      </c>
      <c r="F285" s="1">
        <v>0</v>
      </c>
      <c r="G285" s="9" t="s">
        <v>13</v>
      </c>
      <c r="H285" s="1">
        <v>7000</v>
      </c>
      <c r="I285" s="7"/>
      <c r="J285" s="22"/>
      <c r="K285" s="22"/>
    </row>
    <row r="286" spans="1:11" s="4" customFormat="1" ht="12.75">
      <c r="A286" s="17"/>
      <c r="B286" s="31"/>
      <c r="C286" s="9" t="s">
        <v>14</v>
      </c>
      <c r="D286" s="1">
        <v>0</v>
      </c>
      <c r="E286" s="9" t="s">
        <v>14</v>
      </c>
      <c r="F286" s="1">
        <v>0</v>
      </c>
      <c r="G286" s="9" t="s">
        <v>14</v>
      </c>
      <c r="H286" s="1">
        <v>0</v>
      </c>
      <c r="I286" s="7"/>
      <c r="J286" s="22"/>
      <c r="K286" s="22"/>
    </row>
    <row r="287" spans="1:11" s="4" customFormat="1" ht="19.5" customHeight="1">
      <c r="A287" s="17" t="s">
        <v>148</v>
      </c>
      <c r="B287" s="29" t="s">
        <v>132</v>
      </c>
      <c r="C287" s="6" t="s">
        <v>8</v>
      </c>
      <c r="D287" s="1">
        <f>D289+D290+D291+D292</f>
        <v>0</v>
      </c>
      <c r="E287" s="6" t="s">
        <v>8</v>
      </c>
      <c r="F287" s="1">
        <f>F289+F290+F291+F292</f>
        <v>0</v>
      </c>
      <c r="G287" s="6" t="s">
        <v>8</v>
      </c>
      <c r="H287" s="1">
        <f>H289+H290+H291+H292</f>
        <v>9000</v>
      </c>
      <c r="I287" s="11">
        <v>2028</v>
      </c>
      <c r="J287" s="22"/>
      <c r="K287" s="22"/>
    </row>
    <row r="288" spans="1:11" s="4" customFormat="1" ht="13.5" customHeight="1">
      <c r="A288" s="17"/>
      <c r="B288" s="30"/>
      <c r="C288" s="8" t="s">
        <v>10</v>
      </c>
      <c r="D288" s="1"/>
      <c r="E288" s="8" t="s">
        <v>10</v>
      </c>
      <c r="F288" s="1"/>
      <c r="G288" s="8" t="s">
        <v>10</v>
      </c>
      <c r="H288" s="1"/>
      <c r="I288" s="7"/>
      <c r="J288" s="22"/>
      <c r="K288" s="22"/>
    </row>
    <row r="289" spans="1:11" s="4" customFormat="1" ht="12.75">
      <c r="A289" s="17"/>
      <c r="B289" s="30"/>
      <c r="C289" s="9" t="s">
        <v>11</v>
      </c>
      <c r="D289" s="1">
        <v>0</v>
      </c>
      <c r="E289" s="9" t="s">
        <v>11</v>
      </c>
      <c r="F289" s="1">
        <v>0</v>
      </c>
      <c r="G289" s="9" t="s">
        <v>11</v>
      </c>
      <c r="H289" s="1">
        <v>0</v>
      </c>
      <c r="I289" s="7"/>
      <c r="J289" s="22"/>
      <c r="K289" s="22"/>
    </row>
    <row r="290" spans="1:11" s="4" customFormat="1" ht="12.75">
      <c r="A290" s="17"/>
      <c r="B290" s="30"/>
      <c r="C290" s="9" t="s">
        <v>12</v>
      </c>
      <c r="D290" s="1">
        <v>0</v>
      </c>
      <c r="E290" s="9" t="s">
        <v>12</v>
      </c>
      <c r="F290" s="1">
        <v>0</v>
      </c>
      <c r="G290" s="9" t="s">
        <v>12</v>
      </c>
      <c r="H290" s="1">
        <v>0</v>
      </c>
      <c r="I290" s="7"/>
      <c r="J290" s="22"/>
      <c r="K290" s="22"/>
    </row>
    <row r="291" spans="1:11" s="4" customFormat="1" ht="12.75">
      <c r="A291" s="17"/>
      <c r="B291" s="30"/>
      <c r="C291" s="9" t="s">
        <v>13</v>
      </c>
      <c r="D291" s="1">
        <v>0</v>
      </c>
      <c r="E291" s="9" t="s">
        <v>13</v>
      </c>
      <c r="F291" s="1">
        <v>0</v>
      </c>
      <c r="G291" s="9" t="s">
        <v>13</v>
      </c>
      <c r="H291" s="1">
        <v>9000</v>
      </c>
      <c r="I291" s="7"/>
      <c r="J291" s="22"/>
      <c r="K291" s="22"/>
    </row>
    <row r="292" spans="1:11" s="4" customFormat="1" ht="12.75">
      <c r="A292" s="17"/>
      <c r="B292" s="31"/>
      <c r="C292" s="9" t="s">
        <v>14</v>
      </c>
      <c r="D292" s="1">
        <v>0</v>
      </c>
      <c r="E292" s="9" t="s">
        <v>14</v>
      </c>
      <c r="F292" s="1">
        <v>0</v>
      </c>
      <c r="G292" s="9" t="s">
        <v>14</v>
      </c>
      <c r="H292" s="1">
        <v>0</v>
      </c>
      <c r="I292" s="7"/>
      <c r="J292" s="22"/>
      <c r="K292" s="22"/>
    </row>
    <row r="293" spans="1:11" s="4" customFormat="1" ht="19.5" customHeight="1">
      <c r="A293" s="17" t="s">
        <v>149</v>
      </c>
      <c r="B293" s="29" t="s">
        <v>133</v>
      </c>
      <c r="C293" s="6" t="s">
        <v>8</v>
      </c>
      <c r="D293" s="1">
        <f>D295+D296+D297+D298</f>
        <v>0</v>
      </c>
      <c r="E293" s="6" t="s">
        <v>8</v>
      </c>
      <c r="F293" s="1">
        <f>F295+F296+F297+F298</f>
        <v>0</v>
      </c>
      <c r="G293" s="6" t="s">
        <v>8</v>
      </c>
      <c r="H293" s="1">
        <f>H295+H296+H297+H298</f>
        <v>9000</v>
      </c>
      <c r="I293" s="11">
        <v>2028</v>
      </c>
      <c r="J293" s="22"/>
      <c r="K293" s="22"/>
    </row>
    <row r="294" spans="1:11" s="4" customFormat="1" ht="13.5" customHeight="1">
      <c r="A294" s="17"/>
      <c r="B294" s="30"/>
      <c r="C294" s="8" t="s">
        <v>10</v>
      </c>
      <c r="D294" s="1"/>
      <c r="E294" s="8" t="s">
        <v>10</v>
      </c>
      <c r="F294" s="1"/>
      <c r="G294" s="8" t="s">
        <v>10</v>
      </c>
      <c r="H294" s="1"/>
      <c r="I294" s="7"/>
      <c r="J294" s="22"/>
      <c r="K294" s="22"/>
    </row>
    <row r="295" spans="1:11" s="4" customFormat="1" ht="12.75">
      <c r="A295" s="17"/>
      <c r="B295" s="30"/>
      <c r="C295" s="9" t="s">
        <v>11</v>
      </c>
      <c r="D295" s="1">
        <v>0</v>
      </c>
      <c r="E295" s="9" t="s">
        <v>11</v>
      </c>
      <c r="F295" s="1">
        <v>0</v>
      </c>
      <c r="G295" s="9" t="s">
        <v>11</v>
      </c>
      <c r="H295" s="1">
        <v>0</v>
      </c>
      <c r="I295" s="7"/>
      <c r="J295" s="22"/>
      <c r="K295" s="22"/>
    </row>
    <row r="296" spans="1:11" s="4" customFormat="1" ht="12.75">
      <c r="A296" s="17"/>
      <c r="B296" s="30"/>
      <c r="C296" s="9" t="s">
        <v>12</v>
      </c>
      <c r="D296" s="1">
        <v>0</v>
      </c>
      <c r="E296" s="9" t="s">
        <v>12</v>
      </c>
      <c r="F296" s="1">
        <v>0</v>
      </c>
      <c r="G296" s="9" t="s">
        <v>12</v>
      </c>
      <c r="H296" s="1">
        <v>0</v>
      </c>
      <c r="I296" s="7"/>
      <c r="J296" s="22"/>
      <c r="K296" s="22"/>
    </row>
    <row r="297" spans="1:11" s="4" customFormat="1" ht="12.75">
      <c r="A297" s="17"/>
      <c r="B297" s="30"/>
      <c r="C297" s="9" t="s">
        <v>13</v>
      </c>
      <c r="D297" s="1">
        <v>0</v>
      </c>
      <c r="E297" s="9" t="s">
        <v>13</v>
      </c>
      <c r="F297" s="1">
        <v>0</v>
      </c>
      <c r="G297" s="9" t="s">
        <v>13</v>
      </c>
      <c r="H297" s="1">
        <v>9000</v>
      </c>
      <c r="I297" s="7"/>
      <c r="J297" s="22"/>
      <c r="K297" s="22"/>
    </row>
    <row r="298" spans="1:11" s="4" customFormat="1" ht="12.75">
      <c r="A298" s="17"/>
      <c r="B298" s="31"/>
      <c r="C298" s="9" t="s">
        <v>14</v>
      </c>
      <c r="D298" s="1">
        <v>0</v>
      </c>
      <c r="E298" s="9" t="s">
        <v>14</v>
      </c>
      <c r="F298" s="1">
        <v>0</v>
      </c>
      <c r="G298" s="9" t="s">
        <v>14</v>
      </c>
      <c r="H298" s="1">
        <v>0</v>
      </c>
      <c r="I298" s="7"/>
      <c r="J298" s="22"/>
      <c r="K298" s="22"/>
    </row>
    <row r="299" spans="1:11" s="4" customFormat="1" ht="19.5" customHeight="1">
      <c r="A299" s="17" t="s">
        <v>150</v>
      </c>
      <c r="B299" s="29" t="s">
        <v>134</v>
      </c>
      <c r="C299" s="6" t="s">
        <v>8</v>
      </c>
      <c r="D299" s="1">
        <f>D301+D302+D303+D304</f>
        <v>0</v>
      </c>
      <c r="E299" s="6" t="s">
        <v>8</v>
      </c>
      <c r="F299" s="1">
        <f>F301+F302+F303+F304</f>
        <v>600</v>
      </c>
      <c r="G299" s="6" t="s">
        <v>8</v>
      </c>
      <c r="H299" s="1">
        <f>H301+H302+H303+H304</f>
        <v>9930</v>
      </c>
      <c r="I299" s="11" t="s">
        <v>146</v>
      </c>
      <c r="J299" s="22"/>
      <c r="K299" s="22"/>
    </row>
    <row r="300" spans="1:11" s="4" customFormat="1" ht="13.5" customHeight="1">
      <c r="A300" s="17"/>
      <c r="B300" s="30"/>
      <c r="C300" s="8" t="s">
        <v>10</v>
      </c>
      <c r="D300" s="1"/>
      <c r="E300" s="8" t="s">
        <v>10</v>
      </c>
      <c r="F300" s="1"/>
      <c r="G300" s="8" t="s">
        <v>10</v>
      </c>
      <c r="H300" s="1"/>
      <c r="I300" s="7"/>
      <c r="J300" s="22"/>
      <c r="K300" s="22"/>
    </row>
    <row r="301" spans="1:11" s="4" customFormat="1" ht="12.75">
      <c r="A301" s="17"/>
      <c r="B301" s="30"/>
      <c r="C301" s="9" t="s">
        <v>11</v>
      </c>
      <c r="D301" s="1">
        <v>0</v>
      </c>
      <c r="E301" s="9" t="s">
        <v>11</v>
      </c>
      <c r="F301" s="1">
        <v>0</v>
      </c>
      <c r="G301" s="9" t="s">
        <v>11</v>
      </c>
      <c r="H301" s="1">
        <v>0</v>
      </c>
      <c r="I301" s="7"/>
      <c r="J301" s="22"/>
      <c r="K301" s="22"/>
    </row>
    <row r="302" spans="1:11" s="4" customFormat="1" ht="12.75">
      <c r="A302" s="17"/>
      <c r="B302" s="30"/>
      <c r="C302" s="9" t="s">
        <v>12</v>
      </c>
      <c r="D302" s="1">
        <v>0</v>
      </c>
      <c r="E302" s="9" t="s">
        <v>12</v>
      </c>
      <c r="F302" s="1">
        <v>0</v>
      </c>
      <c r="G302" s="9" t="s">
        <v>12</v>
      </c>
      <c r="H302" s="1">
        <v>0</v>
      </c>
      <c r="I302" s="7"/>
      <c r="J302" s="22"/>
      <c r="K302" s="22"/>
    </row>
    <row r="303" spans="1:11" s="4" customFormat="1" ht="12.75">
      <c r="A303" s="17"/>
      <c r="B303" s="30"/>
      <c r="C303" s="9" t="s">
        <v>13</v>
      </c>
      <c r="D303" s="1">
        <v>0</v>
      </c>
      <c r="E303" s="9" t="s">
        <v>13</v>
      </c>
      <c r="F303" s="1">
        <v>600</v>
      </c>
      <c r="G303" s="9" t="s">
        <v>13</v>
      </c>
      <c r="H303" s="1">
        <v>9930</v>
      </c>
      <c r="I303" s="7"/>
      <c r="J303" s="22"/>
      <c r="K303" s="22"/>
    </row>
    <row r="304" spans="1:11" s="4" customFormat="1" ht="12.75">
      <c r="A304" s="17"/>
      <c r="B304" s="31"/>
      <c r="C304" s="9" t="s">
        <v>14</v>
      </c>
      <c r="D304" s="1">
        <v>0</v>
      </c>
      <c r="E304" s="9" t="s">
        <v>14</v>
      </c>
      <c r="F304" s="1">
        <v>0</v>
      </c>
      <c r="G304" s="9" t="s">
        <v>14</v>
      </c>
      <c r="H304" s="1">
        <v>0</v>
      </c>
      <c r="I304" s="7"/>
      <c r="J304" s="22"/>
      <c r="K304" s="22"/>
    </row>
    <row r="305" spans="1:11" s="4" customFormat="1" ht="19.5" customHeight="1">
      <c r="A305" s="17" t="s">
        <v>151</v>
      </c>
      <c r="B305" s="29" t="s">
        <v>135</v>
      </c>
      <c r="C305" s="6" t="s">
        <v>8</v>
      </c>
      <c r="D305" s="1">
        <f>D307+D308+D309+D310</f>
        <v>0</v>
      </c>
      <c r="E305" s="6" t="s">
        <v>8</v>
      </c>
      <c r="F305" s="1">
        <f>F307+F308+F309+F310</f>
        <v>600</v>
      </c>
      <c r="G305" s="6" t="s">
        <v>8</v>
      </c>
      <c r="H305" s="1">
        <f>H307+H308+H309+H310</f>
        <v>9930</v>
      </c>
      <c r="I305" s="11" t="s">
        <v>146</v>
      </c>
      <c r="J305" s="22"/>
      <c r="K305" s="22"/>
    </row>
    <row r="306" spans="1:11" s="4" customFormat="1" ht="13.5" customHeight="1">
      <c r="A306" s="17"/>
      <c r="B306" s="30"/>
      <c r="C306" s="8" t="s">
        <v>10</v>
      </c>
      <c r="D306" s="1"/>
      <c r="E306" s="8" t="s">
        <v>10</v>
      </c>
      <c r="F306" s="1"/>
      <c r="G306" s="8" t="s">
        <v>10</v>
      </c>
      <c r="H306" s="1"/>
      <c r="I306" s="7"/>
      <c r="J306" s="22"/>
      <c r="K306" s="22"/>
    </row>
    <row r="307" spans="1:11" s="4" customFormat="1" ht="12.75">
      <c r="A307" s="17"/>
      <c r="B307" s="30"/>
      <c r="C307" s="9" t="s">
        <v>11</v>
      </c>
      <c r="D307" s="1">
        <v>0</v>
      </c>
      <c r="E307" s="9" t="s">
        <v>11</v>
      </c>
      <c r="F307" s="1">
        <v>0</v>
      </c>
      <c r="G307" s="9" t="s">
        <v>11</v>
      </c>
      <c r="H307" s="1">
        <v>0</v>
      </c>
      <c r="I307" s="7"/>
      <c r="J307" s="22"/>
      <c r="K307" s="22"/>
    </row>
    <row r="308" spans="1:11" s="4" customFormat="1" ht="12.75">
      <c r="A308" s="17"/>
      <c r="B308" s="30"/>
      <c r="C308" s="9" t="s">
        <v>12</v>
      </c>
      <c r="D308" s="1">
        <v>0</v>
      </c>
      <c r="E308" s="9" t="s">
        <v>12</v>
      </c>
      <c r="F308" s="1">
        <v>0</v>
      </c>
      <c r="G308" s="9" t="s">
        <v>12</v>
      </c>
      <c r="H308" s="1">
        <v>0</v>
      </c>
      <c r="I308" s="7"/>
      <c r="J308" s="22"/>
      <c r="K308" s="22"/>
    </row>
    <row r="309" spans="1:11" s="4" customFormat="1" ht="12.75">
      <c r="A309" s="17"/>
      <c r="B309" s="30"/>
      <c r="C309" s="9" t="s">
        <v>13</v>
      </c>
      <c r="D309" s="1">
        <v>0</v>
      </c>
      <c r="E309" s="9" t="s">
        <v>13</v>
      </c>
      <c r="F309" s="1">
        <v>600</v>
      </c>
      <c r="G309" s="9" t="s">
        <v>13</v>
      </c>
      <c r="H309" s="1">
        <v>9930</v>
      </c>
      <c r="I309" s="7"/>
      <c r="J309" s="22"/>
      <c r="K309" s="22"/>
    </row>
    <row r="310" spans="1:11" s="4" customFormat="1" ht="12.75">
      <c r="A310" s="17"/>
      <c r="B310" s="31"/>
      <c r="C310" s="9" t="s">
        <v>14</v>
      </c>
      <c r="D310" s="1">
        <v>0</v>
      </c>
      <c r="E310" s="9" t="s">
        <v>14</v>
      </c>
      <c r="F310" s="1">
        <v>0</v>
      </c>
      <c r="G310" s="9" t="s">
        <v>14</v>
      </c>
      <c r="H310" s="1">
        <v>0</v>
      </c>
      <c r="I310" s="7"/>
      <c r="J310" s="22"/>
      <c r="K310" s="22"/>
    </row>
    <row r="311" spans="1:11" s="4" customFormat="1" ht="19.5" customHeight="1">
      <c r="A311" s="17" t="s">
        <v>152</v>
      </c>
      <c r="B311" s="29" t="s">
        <v>136</v>
      </c>
      <c r="C311" s="6" t="s">
        <v>8</v>
      </c>
      <c r="D311" s="1">
        <f>D313+D314+D315+D316</f>
        <v>0</v>
      </c>
      <c r="E311" s="6" t="s">
        <v>8</v>
      </c>
      <c r="F311" s="1">
        <f>F313+F314+F315+F316</f>
        <v>600</v>
      </c>
      <c r="G311" s="6" t="s">
        <v>8</v>
      </c>
      <c r="H311" s="1">
        <f>H313+H314+H315+H316</f>
        <v>6740</v>
      </c>
      <c r="I311" s="11" t="s">
        <v>146</v>
      </c>
      <c r="J311" s="22"/>
      <c r="K311" s="22"/>
    </row>
    <row r="312" spans="1:11" s="4" customFormat="1" ht="13.5" customHeight="1">
      <c r="A312" s="17"/>
      <c r="B312" s="30"/>
      <c r="C312" s="8" t="s">
        <v>10</v>
      </c>
      <c r="D312" s="1"/>
      <c r="E312" s="8" t="s">
        <v>10</v>
      </c>
      <c r="F312" s="1"/>
      <c r="G312" s="8" t="s">
        <v>10</v>
      </c>
      <c r="H312" s="1"/>
      <c r="I312" s="7"/>
      <c r="J312" s="22"/>
      <c r="K312" s="22"/>
    </row>
    <row r="313" spans="1:11" s="4" customFormat="1" ht="12.75">
      <c r="A313" s="17"/>
      <c r="B313" s="30"/>
      <c r="C313" s="9" t="s">
        <v>11</v>
      </c>
      <c r="D313" s="1">
        <v>0</v>
      </c>
      <c r="E313" s="9" t="s">
        <v>11</v>
      </c>
      <c r="F313" s="1">
        <v>0</v>
      </c>
      <c r="G313" s="9" t="s">
        <v>11</v>
      </c>
      <c r="H313" s="1">
        <v>0</v>
      </c>
      <c r="I313" s="7"/>
      <c r="J313" s="22"/>
      <c r="K313" s="22"/>
    </row>
    <row r="314" spans="1:11" s="4" customFormat="1" ht="12.75">
      <c r="A314" s="17"/>
      <c r="B314" s="30"/>
      <c r="C314" s="9" t="s">
        <v>12</v>
      </c>
      <c r="D314" s="1">
        <v>0</v>
      </c>
      <c r="E314" s="9" t="s">
        <v>12</v>
      </c>
      <c r="F314" s="1">
        <v>0</v>
      </c>
      <c r="G314" s="9" t="s">
        <v>12</v>
      </c>
      <c r="H314" s="1">
        <v>0</v>
      </c>
      <c r="I314" s="7"/>
      <c r="J314" s="22"/>
      <c r="K314" s="22"/>
    </row>
    <row r="315" spans="1:11" s="4" customFormat="1" ht="12.75">
      <c r="A315" s="17"/>
      <c r="B315" s="30"/>
      <c r="C315" s="9" t="s">
        <v>13</v>
      </c>
      <c r="D315" s="1">
        <v>0</v>
      </c>
      <c r="E315" s="9" t="s">
        <v>13</v>
      </c>
      <c r="F315" s="1">
        <v>600</v>
      </c>
      <c r="G315" s="9" t="s">
        <v>13</v>
      </c>
      <c r="H315" s="1">
        <v>6740</v>
      </c>
      <c r="I315" s="7"/>
      <c r="J315" s="22"/>
      <c r="K315" s="22"/>
    </row>
    <row r="316" spans="1:11" s="4" customFormat="1" ht="12.75">
      <c r="A316" s="17"/>
      <c r="B316" s="31"/>
      <c r="C316" s="9" t="s">
        <v>14</v>
      </c>
      <c r="D316" s="1">
        <v>0</v>
      </c>
      <c r="E316" s="9" t="s">
        <v>14</v>
      </c>
      <c r="F316" s="1">
        <v>0</v>
      </c>
      <c r="G316" s="9" t="s">
        <v>14</v>
      </c>
      <c r="H316" s="1">
        <v>0</v>
      </c>
      <c r="I316" s="7"/>
      <c r="J316" s="22"/>
      <c r="K316" s="22"/>
    </row>
    <row r="317" spans="1:11" s="4" customFormat="1" ht="20.25" customHeight="1">
      <c r="A317" s="49">
        <v>7</v>
      </c>
      <c r="B317" s="24" t="s">
        <v>52</v>
      </c>
      <c r="C317" s="6" t="s">
        <v>8</v>
      </c>
      <c r="D317" s="1">
        <f>D319+D320+D321+D322</f>
        <v>1167.5999999999999</v>
      </c>
      <c r="E317" s="6" t="s">
        <v>8</v>
      </c>
      <c r="F317" s="1">
        <f>F319+F320+F321+F322</f>
        <v>1200</v>
      </c>
      <c r="G317" s="6" t="s">
        <v>8</v>
      </c>
      <c r="H317" s="1">
        <f>H319+H320+H321+H322</f>
        <v>1200</v>
      </c>
      <c r="I317" s="11" t="s">
        <v>126</v>
      </c>
      <c r="J317" s="22"/>
      <c r="K317" s="22"/>
    </row>
    <row r="318" spans="1:11" s="4" customFormat="1" ht="19.5" customHeight="1">
      <c r="A318" s="50"/>
      <c r="B318" s="25"/>
      <c r="C318" s="8" t="s">
        <v>10</v>
      </c>
      <c r="D318" s="1"/>
      <c r="E318" s="8" t="s">
        <v>10</v>
      </c>
      <c r="F318" s="1"/>
      <c r="G318" s="8" t="s">
        <v>10</v>
      </c>
      <c r="H318" s="1"/>
      <c r="I318" s="7"/>
      <c r="J318" s="22"/>
      <c r="K318" s="22"/>
    </row>
    <row r="319" spans="1:11" s="4" customFormat="1" ht="15.75" customHeight="1">
      <c r="A319" s="50"/>
      <c r="B319" s="25"/>
      <c r="C319" s="9" t="s">
        <v>11</v>
      </c>
      <c r="D319" s="1">
        <v>0</v>
      </c>
      <c r="E319" s="9" t="s">
        <v>11</v>
      </c>
      <c r="F319" s="1">
        <v>0</v>
      </c>
      <c r="G319" s="9" t="s">
        <v>11</v>
      </c>
      <c r="H319" s="1">
        <v>0</v>
      </c>
      <c r="I319" s="7"/>
      <c r="J319" s="22"/>
      <c r="K319" s="22"/>
    </row>
    <row r="320" spans="1:11" s="4" customFormat="1" ht="15.75" customHeight="1">
      <c r="A320" s="50"/>
      <c r="B320" s="25"/>
      <c r="C320" s="9" t="s">
        <v>12</v>
      </c>
      <c r="D320" s="1">
        <v>0</v>
      </c>
      <c r="E320" s="9" t="s">
        <v>12</v>
      </c>
      <c r="F320" s="1">
        <v>0</v>
      </c>
      <c r="G320" s="9" t="s">
        <v>12</v>
      </c>
      <c r="H320" s="1">
        <v>0</v>
      </c>
      <c r="I320" s="7"/>
      <c r="J320" s="22"/>
      <c r="K320" s="22"/>
    </row>
    <row r="321" spans="1:11" s="4" customFormat="1" ht="15.75" customHeight="1">
      <c r="A321" s="50"/>
      <c r="B321" s="25"/>
      <c r="C321" s="9" t="s">
        <v>13</v>
      </c>
      <c r="D321" s="1">
        <v>1167.5999999999999</v>
      </c>
      <c r="E321" s="9" t="s">
        <v>13</v>
      </c>
      <c r="F321" s="1">
        <v>1200</v>
      </c>
      <c r="G321" s="9" t="s">
        <v>13</v>
      </c>
      <c r="H321" s="1">
        <v>1200</v>
      </c>
      <c r="I321" s="7"/>
      <c r="J321" s="22"/>
      <c r="K321" s="22"/>
    </row>
    <row r="322" spans="1:11" s="4" customFormat="1" ht="15.75" customHeight="1">
      <c r="A322" s="51"/>
      <c r="B322" s="26"/>
      <c r="C322" s="9" t="s">
        <v>14</v>
      </c>
      <c r="D322" s="1">
        <v>0</v>
      </c>
      <c r="E322" s="9" t="s">
        <v>14</v>
      </c>
      <c r="F322" s="1">
        <v>0</v>
      </c>
      <c r="G322" s="9" t="s">
        <v>14</v>
      </c>
      <c r="H322" s="1">
        <v>0</v>
      </c>
      <c r="I322" s="7"/>
      <c r="J322" s="23"/>
      <c r="K322" s="22"/>
    </row>
    <row r="323" spans="1:11" s="4" customFormat="1" ht="15.75" customHeight="1">
      <c r="A323" s="18">
        <v>8</v>
      </c>
      <c r="B323" s="34" t="s">
        <v>89</v>
      </c>
      <c r="C323" s="6" t="s">
        <v>8</v>
      </c>
      <c r="D323" s="1">
        <f>D325+D326+D327+D328</f>
        <v>0</v>
      </c>
      <c r="E323" s="6" t="s">
        <v>8</v>
      </c>
      <c r="F323" s="1">
        <f>F325+F326+F327+F328</f>
        <v>0</v>
      </c>
      <c r="G323" s="6" t="s">
        <v>8</v>
      </c>
      <c r="H323" s="1">
        <f>H325+H326+H327+H328</f>
        <v>0</v>
      </c>
      <c r="I323" s="7"/>
      <c r="J323" s="21" t="s">
        <v>137</v>
      </c>
      <c r="K323" s="22"/>
    </row>
    <row r="324" spans="1:11" s="4" customFormat="1" ht="15.75" customHeight="1">
      <c r="A324" s="19"/>
      <c r="B324" s="52"/>
      <c r="C324" s="8" t="s">
        <v>10</v>
      </c>
      <c r="D324" s="1"/>
      <c r="E324" s="8" t="s">
        <v>10</v>
      </c>
      <c r="F324" s="13"/>
      <c r="G324" s="8" t="s">
        <v>10</v>
      </c>
      <c r="H324" s="13"/>
      <c r="I324" s="7"/>
      <c r="J324" s="22"/>
      <c r="K324" s="22"/>
    </row>
    <row r="325" spans="1:11" s="4" customFormat="1" ht="15.75" customHeight="1">
      <c r="A325" s="19"/>
      <c r="B325" s="52"/>
      <c r="C325" s="9" t="s">
        <v>11</v>
      </c>
      <c r="D325" s="1">
        <v>0</v>
      </c>
      <c r="E325" s="9" t="s">
        <v>11</v>
      </c>
      <c r="F325" s="1">
        <v>0</v>
      </c>
      <c r="G325" s="9" t="s">
        <v>11</v>
      </c>
      <c r="H325" s="1">
        <v>0</v>
      </c>
      <c r="I325" s="7"/>
      <c r="J325" s="22"/>
      <c r="K325" s="22"/>
    </row>
    <row r="326" spans="1:11" s="4" customFormat="1" ht="15.75" customHeight="1">
      <c r="A326" s="19"/>
      <c r="B326" s="52"/>
      <c r="C326" s="9" t="s">
        <v>12</v>
      </c>
      <c r="D326" s="1">
        <v>0</v>
      </c>
      <c r="E326" s="9" t="s">
        <v>12</v>
      </c>
      <c r="F326" s="1">
        <v>0</v>
      </c>
      <c r="G326" s="9" t="s">
        <v>12</v>
      </c>
      <c r="H326" s="1">
        <v>0</v>
      </c>
      <c r="I326" s="7"/>
      <c r="J326" s="22"/>
      <c r="K326" s="22"/>
    </row>
    <row r="327" spans="1:11" s="4" customFormat="1" ht="15.75" customHeight="1">
      <c r="A327" s="19"/>
      <c r="B327" s="52"/>
      <c r="C327" s="9" t="s">
        <v>13</v>
      </c>
      <c r="D327" s="1">
        <v>0</v>
      </c>
      <c r="E327" s="9" t="s">
        <v>13</v>
      </c>
      <c r="F327" s="1">
        <v>0</v>
      </c>
      <c r="G327" s="9" t="s">
        <v>13</v>
      </c>
      <c r="H327" s="1">
        <v>0</v>
      </c>
      <c r="I327" s="7"/>
      <c r="J327" s="22"/>
      <c r="K327" s="22"/>
    </row>
    <row r="328" spans="1:11" s="4" customFormat="1" ht="15.75" customHeight="1">
      <c r="A328" s="20"/>
      <c r="B328" s="52"/>
      <c r="C328" s="9" t="s">
        <v>14</v>
      </c>
      <c r="D328" s="1">
        <v>0</v>
      </c>
      <c r="E328" s="9" t="s">
        <v>14</v>
      </c>
      <c r="F328" s="1">
        <v>0</v>
      </c>
      <c r="G328" s="9" t="s">
        <v>14</v>
      </c>
      <c r="H328" s="1">
        <v>0</v>
      </c>
      <c r="I328" s="7"/>
      <c r="J328" s="23"/>
      <c r="K328" s="22"/>
    </row>
    <row r="329" spans="1:11" s="4" customFormat="1" ht="15.75" customHeight="1">
      <c r="A329" s="18">
        <v>9</v>
      </c>
      <c r="B329" s="24" t="s">
        <v>179</v>
      </c>
      <c r="C329" s="6" t="s">
        <v>8</v>
      </c>
      <c r="D329" s="1">
        <f>D331+D332+D333+D334</f>
        <v>10140.5</v>
      </c>
      <c r="E329" s="6" t="s">
        <v>8</v>
      </c>
      <c r="F329" s="1">
        <f>F331+F332+F333+F334</f>
        <v>9760</v>
      </c>
      <c r="G329" s="6" t="s">
        <v>8</v>
      </c>
      <c r="H329" s="1">
        <f>H331+H332+H333+H334</f>
        <v>13000</v>
      </c>
      <c r="I329" s="7" t="s">
        <v>126</v>
      </c>
      <c r="J329" s="21" t="s">
        <v>153</v>
      </c>
      <c r="K329" s="22"/>
    </row>
    <row r="330" spans="1:11" s="4" customFormat="1" ht="15.75" customHeight="1">
      <c r="A330" s="19"/>
      <c r="B330" s="25"/>
      <c r="C330" s="8" t="s">
        <v>10</v>
      </c>
      <c r="D330" s="1"/>
      <c r="E330" s="8" t="s">
        <v>10</v>
      </c>
      <c r="F330" s="1"/>
      <c r="G330" s="8" t="s">
        <v>10</v>
      </c>
      <c r="H330" s="1"/>
      <c r="I330" s="7"/>
      <c r="J330" s="27"/>
      <c r="K330" s="22"/>
    </row>
    <row r="331" spans="1:11" s="4" customFormat="1" ht="15.75" customHeight="1">
      <c r="A331" s="19"/>
      <c r="B331" s="25"/>
      <c r="C331" s="9" t="s">
        <v>11</v>
      </c>
      <c r="D331" s="1">
        <f>D337+D343+D349</f>
        <v>0</v>
      </c>
      <c r="E331" s="9" t="s">
        <v>11</v>
      </c>
      <c r="F331" s="1">
        <f>F337+F343+F349</f>
        <v>0</v>
      </c>
      <c r="G331" s="9" t="s">
        <v>11</v>
      </c>
      <c r="H331" s="1">
        <f>H337+H343+H349</f>
        <v>0</v>
      </c>
      <c r="I331" s="7"/>
      <c r="J331" s="27"/>
      <c r="K331" s="22"/>
    </row>
    <row r="332" spans="1:11" s="4" customFormat="1" ht="18" customHeight="1">
      <c r="A332" s="19"/>
      <c r="B332" s="25"/>
      <c r="C332" s="9" t="s">
        <v>12</v>
      </c>
      <c r="D332" s="1">
        <f t="shared" ref="D332:F334" si="13">D338+D344+D350</f>
        <v>0</v>
      </c>
      <c r="E332" s="9" t="s">
        <v>12</v>
      </c>
      <c r="F332" s="1">
        <f t="shared" si="13"/>
        <v>0</v>
      </c>
      <c r="G332" s="9" t="s">
        <v>12</v>
      </c>
      <c r="H332" s="1">
        <f t="shared" ref="H332" si="14">H338+H344+H350</f>
        <v>0</v>
      </c>
      <c r="I332" s="7"/>
      <c r="J332" s="27"/>
      <c r="K332" s="22"/>
    </row>
    <row r="333" spans="1:11" s="4" customFormat="1" ht="15.75" customHeight="1">
      <c r="A333" s="19"/>
      <c r="B333" s="25"/>
      <c r="C333" s="9" t="s">
        <v>13</v>
      </c>
      <c r="D333" s="1">
        <f>D339+D345+D351+D357</f>
        <v>10140.5</v>
      </c>
      <c r="E333" s="9" t="s">
        <v>13</v>
      </c>
      <c r="F333" s="1">
        <f>F339+F345+F351+F357</f>
        <v>9760</v>
      </c>
      <c r="G333" s="9" t="s">
        <v>13</v>
      </c>
      <c r="H333" s="1">
        <f>H339+H345+H351+H357</f>
        <v>13000</v>
      </c>
      <c r="I333" s="7"/>
      <c r="J333" s="27"/>
      <c r="K333" s="22"/>
    </row>
    <row r="334" spans="1:11" s="4" customFormat="1" ht="16.5" customHeight="1">
      <c r="A334" s="20"/>
      <c r="B334" s="26"/>
      <c r="C334" s="9" t="s">
        <v>14</v>
      </c>
      <c r="D334" s="1">
        <f t="shared" si="13"/>
        <v>0</v>
      </c>
      <c r="E334" s="9" t="s">
        <v>14</v>
      </c>
      <c r="F334" s="1">
        <f t="shared" si="13"/>
        <v>0</v>
      </c>
      <c r="G334" s="9" t="s">
        <v>14</v>
      </c>
      <c r="H334" s="1">
        <f t="shared" ref="H334" si="15">H340+H346+H352</f>
        <v>0</v>
      </c>
      <c r="I334" s="7"/>
      <c r="J334" s="27"/>
      <c r="K334" s="22"/>
    </row>
    <row r="335" spans="1:11" s="4" customFormat="1" ht="19.5" customHeight="1">
      <c r="A335" s="29" t="s">
        <v>90</v>
      </c>
      <c r="B335" s="41" t="s">
        <v>16</v>
      </c>
      <c r="C335" s="6" t="s">
        <v>8</v>
      </c>
      <c r="D335" s="1">
        <f>D337+D338+D339+D340</f>
        <v>10140.5</v>
      </c>
      <c r="E335" s="6" t="s">
        <v>8</v>
      </c>
      <c r="F335" s="1">
        <f>F337+F338+F339+F340</f>
        <v>0</v>
      </c>
      <c r="G335" s="6" t="s">
        <v>8</v>
      </c>
      <c r="H335" s="1">
        <f>H337+H338+H339+H340</f>
        <v>0</v>
      </c>
      <c r="I335" s="11">
        <v>2026</v>
      </c>
      <c r="J335" s="27"/>
      <c r="K335" s="22"/>
    </row>
    <row r="336" spans="1:11" s="4" customFormat="1" ht="15.75" customHeight="1">
      <c r="A336" s="30"/>
      <c r="B336" s="41"/>
      <c r="C336" s="8" t="s">
        <v>10</v>
      </c>
      <c r="D336" s="1"/>
      <c r="E336" s="8" t="s">
        <v>10</v>
      </c>
      <c r="F336" s="1"/>
      <c r="G336" s="8" t="s">
        <v>10</v>
      </c>
      <c r="H336" s="1"/>
      <c r="I336" s="7"/>
      <c r="J336" s="27"/>
      <c r="K336" s="22"/>
    </row>
    <row r="337" spans="1:11" s="4" customFormat="1" ht="15" customHeight="1">
      <c r="A337" s="30"/>
      <c r="B337" s="41"/>
      <c r="C337" s="9" t="s">
        <v>11</v>
      </c>
      <c r="D337" s="1">
        <v>0</v>
      </c>
      <c r="E337" s="9" t="s">
        <v>11</v>
      </c>
      <c r="F337" s="1">
        <v>0</v>
      </c>
      <c r="G337" s="9" t="s">
        <v>11</v>
      </c>
      <c r="H337" s="1">
        <v>0</v>
      </c>
      <c r="I337" s="7"/>
      <c r="J337" s="27"/>
      <c r="K337" s="22"/>
    </row>
    <row r="338" spans="1:11" s="4" customFormat="1" ht="16.5" customHeight="1">
      <c r="A338" s="30"/>
      <c r="B338" s="41"/>
      <c r="C338" s="9" t="s">
        <v>12</v>
      </c>
      <c r="D338" s="1">
        <v>0</v>
      </c>
      <c r="E338" s="9" t="s">
        <v>12</v>
      </c>
      <c r="F338" s="1">
        <f>F362</f>
        <v>0</v>
      </c>
      <c r="G338" s="9" t="s">
        <v>12</v>
      </c>
      <c r="H338" s="1">
        <f>H362</f>
        <v>0</v>
      </c>
      <c r="I338" s="7"/>
      <c r="J338" s="27"/>
      <c r="K338" s="22"/>
    </row>
    <row r="339" spans="1:11" s="4" customFormat="1" ht="15.75" customHeight="1">
      <c r="A339" s="30"/>
      <c r="B339" s="41"/>
      <c r="C339" s="9" t="s">
        <v>13</v>
      </c>
      <c r="D339" s="1">
        <v>10140.5</v>
      </c>
      <c r="E339" s="9" t="s">
        <v>13</v>
      </c>
      <c r="F339" s="1">
        <v>0</v>
      </c>
      <c r="G339" s="9" t="s">
        <v>13</v>
      </c>
      <c r="H339" s="1">
        <v>0</v>
      </c>
      <c r="I339" s="7"/>
      <c r="J339" s="27"/>
      <c r="K339" s="22"/>
    </row>
    <row r="340" spans="1:11" s="4" customFormat="1" ht="18.75" customHeight="1">
      <c r="A340" s="31"/>
      <c r="B340" s="41"/>
      <c r="C340" s="9" t="s">
        <v>14</v>
      </c>
      <c r="D340" s="1">
        <v>0</v>
      </c>
      <c r="E340" s="9" t="s">
        <v>14</v>
      </c>
      <c r="F340" s="1">
        <f>F364</f>
        <v>0</v>
      </c>
      <c r="G340" s="9" t="s">
        <v>14</v>
      </c>
      <c r="H340" s="1">
        <f>H364</f>
        <v>0</v>
      </c>
      <c r="I340" s="7"/>
      <c r="J340" s="27"/>
      <c r="K340" s="22"/>
    </row>
    <row r="341" spans="1:11" s="4" customFormat="1" ht="19.5" customHeight="1">
      <c r="A341" s="29" t="s">
        <v>154</v>
      </c>
      <c r="B341" s="41" t="s">
        <v>138</v>
      </c>
      <c r="C341" s="6" t="s">
        <v>8</v>
      </c>
      <c r="D341" s="1">
        <f>D343+D344+D345+D346</f>
        <v>0</v>
      </c>
      <c r="E341" s="6" t="s">
        <v>8</v>
      </c>
      <c r="F341" s="1">
        <f>F343+F344+F345+F346</f>
        <v>9760</v>
      </c>
      <c r="G341" s="6" t="s">
        <v>8</v>
      </c>
      <c r="H341" s="1">
        <f>H343+H344+H345+H346</f>
        <v>0</v>
      </c>
      <c r="I341" s="11">
        <v>2027</v>
      </c>
      <c r="J341" s="27"/>
      <c r="K341" s="22"/>
    </row>
    <row r="342" spans="1:11" s="4" customFormat="1" ht="15.75" customHeight="1">
      <c r="A342" s="30"/>
      <c r="B342" s="41"/>
      <c r="C342" s="8" t="s">
        <v>10</v>
      </c>
      <c r="D342" s="1"/>
      <c r="E342" s="8" t="s">
        <v>10</v>
      </c>
      <c r="F342" s="1"/>
      <c r="G342" s="8" t="s">
        <v>10</v>
      </c>
      <c r="H342" s="1"/>
      <c r="I342" s="7"/>
      <c r="J342" s="27"/>
      <c r="K342" s="22"/>
    </row>
    <row r="343" spans="1:11" s="4" customFormat="1" ht="15" customHeight="1">
      <c r="A343" s="30"/>
      <c r="B343" s="41"/>
      <c r="C343" s="9" t="s">
        <v>11</v>
      </c>
      <c r="D343" s="1">
        <v>0</v>
      </c>
      <c r="E343" s="9" t="s">
        <v>11</v>
      </c>
      <c r="F343" s="1">
        <v>0</v>
      </c>
      <c r="G343" s="9" t="s">
        <v>11</v>
      </c>
      <c r="H343" s="1">
        <v>0</v>
      </c>
      <c r="I343" s="7"/>
      <c r="J343" s="27"/>
      <c r="K343" s="22"/>
    </row>
    <row r="344" spans="1:11" s="4" customFormat="1" ht="16.5" customHeight="1">
      <c r="A344" s="30"/>
      <c r="B344" s="41"/>
      <c r="C344" s="9" t="s">
        <v>12</v>
      </c>
      <c r="D344" s="1">
        <v>0</v>
      </c>
      <c r="E344" s="9" t="s">
        <v>12</v>
      </c>
      <c r="F344" s="1">
        <f>F368</f>
        <v>0</v>
      </c>
      <c r="G344" s="9" t="s">
        <v>12</v>
      </c>
      <c r="H344" s="1">
        <f>H368</f>
        <v>0</v>
      </c>
      <c r="I344" s="7"/>
      <c r="J344" s="27"/>
      <c r="K344" s="22"/>
    </row>
    <row r="345" spans="1:11" s="4" customFormat="1" ht="15.75" customHeight="1">
      <c r="A345" s="30"/>
      <c r="B345" s="41"/>
      <c r="C345" s="9" t="s">
        <v>13</v>
      </c>
      <c r="D345" s="1">
        <v>0</v>
      </c>
      <c r="E345" s="9" t="s">
        <v>13</v>
      </c>
      <c r="F345" s="1">
        <v>9760</v>
      </c>
      <c r="G345" s="9" t="s">
        <v>13</v>
      </c>
      <c r="H345" s="1">
        <v>0</v>
      </c>
      <c r="I345" s="7"/>
      <c r="J345" s="27"/>
      <c r="K345" s="22"/>
    </row>
    <row r="346" spans="1:11" s="4" customFormat="1" ht="18.75" customHeight="1">
      <c r="A346" s="31"/>
      <c r="B346" s="41"/>
      <c r="C346" s="9" t="s">
        <v>14</v>
      </c>
      <c r="D346" s="1">
        <v>0</v>
      </c>
      <c r="E346" s="9" t="s">
        <v>14</v>
      </c>
      <c r="F346" s="1">
        <f>F370</f>
        <v>0</v>
      </c>
      <c r="G346" s="9" t="s">
        <v>14</v>
      </c>
      <c r="H346" s="1">
        <f>H370</f>
        <v>0</v>
      </c>
      <c r="I346" s="7"/>
      <c r="J346" s="27"/>
      <c r="K346" s="22"/>
    </row>
    <row r="347" spans="1:11" s="4" customFormat="1" ht="19.5" customHeight="1">
      <c r="A347" s="29" t="s">
        <v>155</v>
      </c>
      <c r="B347" s="41" t="s">
        <v>139</v>
      </c>
      <c r="C347" s="6" t="s">
        <v>8</v>
      </c>
      <c r="D347" s="1">
        <f>D349+D350+D351+D352</f>
        <v>0</v>
      </c>
      <c r="E347" s="6" t="s">
        <v>8</v>
      </c>
      <c r="F347" s="1">
        <f>F349+F350+F351+F352</f>
        <v>0</v>
      </c>
      <c r="G347" s="6" t="s">
        <v>8</v>
      </c>
      <c r="H347" s="1">
        <f>H349+H350+H351+H352</f>
        <v>13000</v>
      </c>
      <c r="I347" s="11">
        <v>2028</v>
      </c>
      <c r="J347" s="27"/>
      <c r="K347" s="22"/>
    </row>
    <row r="348" spans="1:11" s="4" customFormat="1" ht="15.75" customHeight="1">
      <c r="A348" s="30"/>
      <c r="B348" s="41"/>
      <c r="C348" s="8" t="s">
        <v>10</v>
      </c>
      <c r="D348" s="1"/>
      <c r="E348" s="8" t="s">
        <v>10</v>
      </c>
      <c r="F348" s="1"/>
      <c r="G348" s="8" t="s">
        <v>10</v>
      </c>
      <c r="H348" s="1"/>
      <c r="I348" s="7"/>
      <c r="J348" s="27"/>
      <c r="K348" s="22"/>
    </row>
    <row r="349" spans="1:11" s="4" customFormat="1" ht="15" customHeight="1">
      <c r="A349" s="30"/>
      <c r="B349" s="41"/>
      <c r="C349" s="9" t="s">
        <v>11</v>
      </c>
      <c r="D349" s="1">
        <v>0</v>
      </c>
      <c r="E349" s="9" t="s">
        <v>11</v>
      </c>
      <c r="F349" s="1">
        <v>0</v>
      </c>
      <c r="G349" s="9" t="s">
        <v>11</v>
      </c>
      <c r="H349" s="1">
        <v>0</v>
      </c>
      <c r="I349" s="7"/>
      <c r="J349" s="27"/>
      <c r="K349" s="22"/>
    </row>
    <row r="350" spans="1:11" s="4" customFormat="1" ht="16.5" customHeight="1">
      <c r="A350" s="30"/>
      <c r="B350" s="41"/>
      <c r="C350" s="9" t="s">
        <v>12</v>
      </c>
      <c r="D350" s="1">
        <v>0</v>
      </c>
      <c r="E350" s="9" t="s">
        <v>12</v>
      </c>
      <c r="F350" s="1">
        <f>F374</f>
        <v>0</v>
      </c>
      <c r="G350" s="9" t="s">
        <v>12</v>
      </c>
      <c r="H350" s="1">
        <f>H374</f>
        <v>0</v>
      </c>
      <c r="I350" s="7"/>
      <c r="J350" s="27"/>
      <c r="K350" s="22"/>
    </row>
    <row r="351" spans="1:11" s="4" customFormat="1" ht="15.75" customHeight="1">
      <c r="A351" s="30"/>
      <c r="B351" s="41"/>
      <c r="C351" s="9" t="s">
        <v>13</v>
      </c>
      <c r="D351" s="1">
        <v>0</v>
      </c>
      <c r="E351" s="9" t="s">
        <v>13</v>
      </c>
      <c r="F351" s="1">
        <v>0</v>
      </c>
      <c r="G351" s="9" t="s">
        <v>13</v>
      </c>
      <c r="H351" s="1">
        <v>13000</v>
      </c>
      <c r="I351" s="7"/>
      <c r="J351" s="27"/>
      <c r="K351" s="22"/>
    </row>
    <row r="352" spans="1:11" s="4" customFormat="1" ht="18.75" customHeight="1">
      <c r="A352" s="31"/>
      <c r="B352" s="41"/>
      <c r="C352" s="9" t="s">
        <v>14</v>
      </c>
      <c r="D352" s="1">
        <v>0</v>
      </c>
      <c r="E352" s="9" t="s">
        <v>14</v>
      </c>
      <c r="F352" s="1">
        <f>F376</f>
        <v>0</v>
      </c>
      <c r="G352" s="9" t="s">
        <v>14</v>
      </c>
      <c r="H352" s="1">
        <f>H376</f>
        <v>0</v>
      </c>
      <c r="I352" s="7"/>
      <c r="J352" s="27"/>
      <c r="K352" s="22"/>
    </row>
    <row r="353" spans="1:11" s="4" customFormat="1" ht="19.5" customHeight="1">
      <c r="A353" s="29" t="s">
        <v>188</v>
      </c>
      <c r="B353" s="41" t="s">
        <v>189</v>
      </c>
      <c r="C353" s="6" t="s">
        <v>8</v>
      </c>
      <c r="D353" s="1">
        <f>D355+D356+D357+D358</f>
        <v>0</v>
      </c>
      <c r="E353" s="6" t="s">
        <v>8</v>
      </c>
      <c r="F353" s="1">
        <f>F355+F356+F357+F358</f>
        <v>0</v>
      </c>
      <c r="G353" s="6" t="s">
        <v>8</v>
      </c>
      <c r="H353" s="1">
        <f>H355+H356+H357+H358</f>
        <v>0</v>
      </c>
      <c r="I353" s="11">
        <v>2028</v>
      </c>
      <c r="J353" s="27"/>
      <c r="K353" s="22"/>
    </row>
    <row r="354" spans="1:11" s="4" customFormat="1" ht="15.75" customHeight="1">
      <c r="A354" s="30"/>
      <c r="B354" s="41"/>
      <c r="C354" s="8" t="s">
        <v>10</v>
      </c>
      <c r="D354" s="1"/>
      <c r="E354" s="8" t="s">
        <v>10</v>
      </c>
      <c r="F354" s="1"/>
      <c r="G354" s="8" t="s">
        <v>10</v>
      </c>
      <c r="H354" s="1"/>
      <c r="I354" s="7"/>
      <c r="J354" s="27"/>
      <c r="K354" s="22"/>
    </row>
    <row r="355" spans="1:11" s="4" customFormat="1" ht="15" customHeight="1">
      <c r="A355" s="30"/>
      <c r="B355" s="41"/>
      <c r="C355" s="9" t="s">
        <v>11</v>
      </c>
      <c r="D355" s="1">
        <v>0</v>
      </c>
      <c r="E355" s="9" t="s">
        <v>11</v>
      </c>
      <c r="F355" s="1">
        <v>0</v>
      </c>
      <c r="G355" s="9" t="s">
        <v>11</v>
      </c>
      <c r="H355" s="1">
        <v>0</v>
      </c>
      <c r="I355" s="7"/>
      <c r="J355" s="27"/>
      <c r="K355" s="22"/>
    </row>
    <row r="356" spans="1:11" s="4" customFormat="1" ht="16.5" customHeight="1">
      <c r="A356" s="30"/>
      <c r="B356" s="41"/>
      <c r="C356" s="9" t="s">
        <v>12</v>
      </c>
      <c r="D356" s="1">
        <v>0</v>
      </c>
      <c r="E356" s="9" t="s">
        <v>12</v>
      </c>
      <c r="F356" s="1">
        <f>F380</f>
        <v>0</v>
      </c>
      <c r="G356" s="9" t="s">
        <v>12</v>
      </c>
      <c r="H356" s="1">
        <f>H380</f>
        <v>0</v>
      </c>
      <c r="I356" s="7"/>
      <c r="J356" s="27"/>
      <c r="K356" s="22"/>
    </row>
    <row r="357" spans="1:11" s="4" customFormat="1" ht="15.75" customHeight="1">
      <c r="A357" s="30"/>
      <c r="B357" s="41"/>
      <c r="C357" s="9" t="s">
        <v>13</v>
      </c>
      <c r="D357" s="1">
        <v>0</v>
      </c>
      <c r="E357" s="9" t="s">
        <v>13</v>
      </c>
      <c r="F357" s="1">
        <v>0</v>
      </c>
      <c r="G357" s="9" t="s">
        <v>13</v>
      </c>
      <c r="H357" s="1">
        <v>0</v>
      </c>
      <c r="I357" s="7"/>
      <c r="J357" s="27"/>
      <c r="K357" s="22"/>
    </row>
    <row r="358" spans="1:11" s="4" customFormat="1" ht="18.75" customHeight="1">
      <c r="A358" s="31"/>
      <c r="B358" s="41"/>
      <c r="C358" s="9" t="s">
        <v>14</v>
      </c>
      <c r="D358" s="1">
        <v>0</v>
      </c>
      <c r="E358" s="9" t="s">
        <v>14</v>
      </c>
      <c r="F358" s="1">
        <f>F382</f>
        <v>0</v>
      </c>
      <c r="G358" s="9" t="s">
        <v>14</v>
      </c>
      <c r="H358" s="1">
        <f>H382</f>
        <v>0</v>
      </c>
      <c r="I358" s="7"/>
      <c r="J358" s="28"/>
      <c r="K358" s="22"/>
    </row>
    <row r="359" spans="1:11" s="4" customFormat="1" ht="18" customHeight="1">
      <c r="A359" s="41">
        <v>10</v>
      </c>
      <c r="B359" s="34" t="s">
        <v>74</v>
      </c>
      <c r="C359" s="6" t="s">
        <v>8</v>
      </c>
      <c r="D359" s="1">
        <f>D361+D362+D363+D364</f>
        <v>53393.84</v>
      </c>
      <c r="E359" s="6" t="s">
        <v>8</v>
      </c>
      <c r="F359" s="1">
        <f>F361+F362+F363+F364</f>
        <v>47001.5</v>
      </c>
      <c r="G359" s="6" t="s">
        <v>8</v>
      </c>
      <c r="H359" s="1">
        <f>H361+H362+H363+H364</f>
        <v>25860</v>
      </c>
      <c r="I359" s="7" t="s">
        <v>126</v>
      </c>
      <c r="J359" s="21" t="s">
        <v>17</v>
      </c>
      <c r="K359" s="22"/>
    </row>
    <row r="360" spans="1:11" s="4" customFormat="1" ht="18.75" customHeight="1">
      <c r="A360" s="41"/>
      <c r="B360" s="34"/>
      <c r="C360" s="8" t="s">
        <v>10</v>
      </c>
      <c r="D360" s="1"/>
      <c r="E360" s="8" t="s">
        <v>10</v>
      </c>
      <c r="F360" s="1"/>
      <c r="G360" s="8" t="s">
        <v>10</v>
      </c>
      <c r="H360" s="1"/>
      <c r="I360" s="7"/>
      <c r="J360" s="22"/>
      <c r="K360" s="22"/>
    </row>
    <row r="361" spans="1:11" s="4" customFormat="1" ht="18" customHeight="1">
      <c r="A361" s="41"/>
      <c r="B361" s="34"/>
      <c r="C361" s="9" t="s">
        <v>11</v>
      </c>
      <c r="D361" s="1">
        <f>D367</f>
        <v>0</v>
      </c>
      <c r="E361" s="9" t="s">
        <v>11</v>
      </c>
      <c r="F361" s="1">
        <f>F367</f>
        <v>0</v>
      </c>
      <c r="G361" s="9" t="s">
        <v>11</v>
      </c>
      <c r="H361" s="1">
        <f>H367</f>
        <v>0</v>
      </c>
      <c r="I361" s="7"/>
      <c r="J361" s="22"/>
      <c r="K361" s="22"/>
    </row>
    <row r="362" spans="1:11" s="4" customFormat="1" ht="15.75" customHeight="1">
      <c r="A362" s="41"/>
      <c r="B362" s="34"/>
      <c r="C362" s="9" t="s">
        <v>12</v>
      </c>
      <c r="D362" s="1">
        <f>D368</f>
        <v>0</v>
      </c>
      <c r="E362" s="9" t="s">
        <v>12</v>
      </c>
      <c r="F362" s="1">
        <f>F368</f>
        <v>0</v>
      </c>
      <c r="G362" s="9" t="s">
        <v>12</v>
      </c>
      <c r="H362" s="1">
        <f>H368</f>
        <v>0</v>
      </c>
      <c r="I362" s="7"/>
      <c r="J362" s="22"/>
      <c r="K362" s="22"/>
    </row>
    <row r="363" spans="1:11" s="4" customFormat="1" ht="15" customHeight="1">
      <c r="A363" s="41"/>
      <c r="B363" s="34"/>
      <c r="C363" s="9" t="s">
        <v>13</v>
      </c>
      <c r="D363" s="1">
        <f>D369</f>
        <v>53393.84</v>
      </c>
      <c r="E363" s="9" t="s">
        <v>13</v>
      </c>
      <c r="F363" s="1">
        <f>F369</f>
        <v>47001.5</v>
      </c>
      <c r="G363" s="9" t="s">
        <v>13</v>
      </c>
      <c r="H363" s="1">
        <f>H369</f>
        <v>25860</v>
      </c>
      <c r="I363" s="7"/>
      <c r="J363" s="22"/>
      <c r="K363" s="22"/>
    </row>
    <row r="364" spans="1:11" s="4" customFormat="1" ht="19.5" customHeight="1">
      <c r="A364" s="41"/>
      <c r="B364" s="34"/>
      <c r="C364" s="9" t="s">
        <v>14</v>
      </c>
      <c r="D364" s="1">
        <f>D370</f>
        <v>0</v>
      </c>
      <c r="E364" s="9" t="s">
        <v>14</v>
      </c>
      <c r="F364" s="1">
        <f>F370</f>
        <v>0</v>
      </c>
      <c r="G364" s="9" t="s">
        <v>14</v>
      </c>
      <c r="H364" s="1">
        <f>H370</f>
        <v>0</v>
      </c>
      <c r="I364" s="7"/>
      <c r="J364" s="22"/>
      <c r="K364" s="22"/>
    </row>
    <row r="365" spans="1:11" s="4" customFormat="1" ht="18.75" customHeight="1">
      <c r="A365" s="41">
        <v>11</v>
      </c>
      <c r="B365" s="34" t="s">
        <v>44</v>
      </c>
      <c r="C365" s="6" t="s">
        <v>8</v>
      </c>
      <c r="D365" s="1">
        <f>D367+D368+D369+D370</f>
        <v>53393.84</v>
      </c>
      <c r="E365" s="6" t="s">
        <v>8</v>
      </c>
      <c r="F365" s="1">
        <f>F367+F368+F369+F370</f>
        <v>47001.5</v>
      </c>
      <c r="G365" s="6" t="s">
        <v>8</v>
      </c>
      <c r="H365" s="1">
        <f>H367+H368+H369+H370</f>
        <v>25860</v>
      </c>
      <c r="I365" s="7" t="s">
        <v>126</v>
      </c>
      <c r="J365" s="22"/>
      <c r="K365" s="22"/>
    </row>
    <row r="366" spans="1:11" s="4" customFormat="1" ht="15.75" customHeight="1">
      <c r="A366" s="41"/>
      <c r="B366" s="34"/>
      <c r="C366" s="8" t="s">
        <v>10</v>
      </c>
      <c r="D366" s="1"/>
      <c r="E366" s="8" t="s">
        <v>10</v>
      </c>
      <c r="F366" s="1"/>
      <c r="G366" s="8" t="s">
        <v>10</v>
      </c>
      <c r="H366" s="1"/>
      <c r="I366" s="14"/>
      <c r="J366" s="22"/>
      <c r="K366" s="22"/>
    </row>
    <row r="367" spans="1:11" s="4" customFormat="1" ht="15.75" customHeight="1">
      <c r="A367" s="41"/>
      <c r="B367" s="34"/>
      <c r="C367" s="9" t="s">
        <v>11</v>
      </c>
      <c r="D367" s="1">
        <f>D373+D433</f>
        <v>0</v>
      </c>
      <c r="E367" s="9" t="s">
        <v>11</v>
      </c>
      <c r="F367" s="1">
        <f>F373+F433</f>
        <v>0</v>
      </c>
      <c r="G367" s="9" t="s">
        <v>11</v>
      </c>
      <c r="H367" s="1">
        <f>H373+H433</f>
        <v>0</v>
      </c>
      <c r="I367" s="14"/>
      <c r="J367" s="22"/>
      <c r="K367" s="22"/>
    </row>
    <row r="368" spans="1:11" s="4" customFormat="1" ht="15.75" customHeight="1">
      <c r="A368" s="41"/>
      <c r="B368" s="34"/>
      <c r="C368" s="9" t="s">
        <v>12</v>
      </c>
      <c r="D368" s="1">
        <f>D374+D434</f>
        <v>0</v>
      </c>
      <c r="E368" s="9" t="s">
        <v>12</v>
      </c>
      <c r="F368" s="1">
        <f>F374+F434</f>
        <v>0</v>
      </c>
      <c r="G368" s="9" t="s">
        <v>12</v>
      </c>
      <c r="H368" s="1">
        <f>H374+H434</f>
        <v>0</v>
      </c>
      <c r="I368" s="14"/>
      <c r="J368" s="22"/>
      <c r="K368" s="22"/>
    </row>
    <row r="369" spans="1:11" s="4" customFormat="1" ht="15.75" customHeight="1">
      <c r="A369" s="41"/>
      <c r="B369" s="34"/>
      <c r="C369" s="9" t="s">
        <v>13</v>
      </c>
      <c r="D369" s="1">
        <f>D375+D435</f>
        <v>53393.84</v>
      </c>
      <c r="E369" s="9" t="s">
        <v>13</v>
      </c>
      <c r="F369" s="1">
        <f>F375+F435</f>
        <v>47001.5</v>
      </c>
      <c r="G369" s="9" t="s">
        <v>13</v>
      </c>
      <c r="H369" s="1">
        <f>H375+H435</f>
        <v>25860</v>
      </c>
      <c r="I369" s="14"/>
      <c r="J369" s="22"/>
      <c r="K369" s="22"/>
    </row>
    <row r="370" spans="1:11" s="4" customFormat="1" ht="15.75" customHeight="1">
      <c r="A370" s="41"/>
      <c r="B370" s="34"/>
      <c r="C370" s="9" t="s">
        <v>14</v>
      </c>
      <c r="D370" s="1">
        <f>D376+D436</f>
        <v>0</v>
      </c>
      <c r="E370" s="9" t="s">
        <v>14</v>
      </c>
      <c r="F370" s="1">
        <f>F376+F436</f>
        <v>0</v>
      </c>
      <c r="G370" s="9" t="s">
        <v>14</v>
      </c>
      <c r="H370" s="1">
        <f>H376+H436</f>
        <v>0</v>
      </c>
      <c r="I370" s="14"/>
      <c r="J370" s="22"/>
      <c r="K370" s="22"/>
    </row>
    <row r="371" spans="1:11" s="4" customFormat="1" ht="15.75" customHeight="1">
      <c r="A371" s="41">
        <v>12</v>
      </c>
      <c r="B371" s="34" t="s">
        <v>157</v>
      </c>
      <c r="C371" s="6" t="s">
        <v>8</v>
      </c>
      <c r="D371" s="1">
        <f t="shared" ref="D371" si="16">D373+D374+D375+D376</f>
        <v>44450.5</v>
      </c>
      <c r="E371" s="6" t="s">
        <v>8</v>
      </c>
      <c r="F371" s="1">
        <f t="shared" ref="F371:H371" si="17">F373+F374+F375+F376</f>
        <v>0</v>
      </c>
      <c r="G371" s="6" t="s">
        <v>8</v>
      </c>
      <c r="H371" s="1">
        <f t="shared" si="17"/>
        <v>0</v>
      </c>
      <c r="I371" s="11">
        <v>2026</v>
      </c>
      <c r="J371" s="22"/>
      <c r="K371" s="22"/>
    </row>
    <row r="372" spans="1:11" s="4" customFormat="1" ht="15.75" customHeight="1">
      <c r="A372" s="41"/>
      <c r="B372" s="34"/>
      <c r="C372" s="8" t="s">
        <v>10</v>
      </c>
      <c r="D372" s="1"/>
      <c r="E372" s="8" t="s">
        <v>10</v>
      </c>
      <c r="F372" s="1"/>
      <c r="G372" s="8" t="s">
        <v>10</v>
      </c>
      <c r="H372" s="1"/>
      <c r="I372" s="14"/>
      <c r="J372" s="22"/>
      <c r="K372" s="22"/>
    </row>
    <row r="373" spans="1:11" s="4" customFormat="1" ht="15.75" customHeight="1">
      <c r="A373" s="41"/>
      <c r="B373" s="34"/>
      <c r="C373" s="9" t="s">
        <v>11</v>
      </c>
      <c r="D373" s="1">
        <f>D379+D385+D391+D397+D403+D409++D415+D421+D427</f>
        <v>0</v>
      </c>
      <c r="E373" s="9" t="s">
        <v>11</v>
      </c>
      <c r="F373" s="1">
        <f>F379+F385+F391+F397+F403+F409++F415+F421+F427</f>
        <v>0</v>
      </c>
      <c r="G373" s="9" t="s">
        <v>11</v>
      </c>
      <c r="H373" s="1">
        <f>H379+H385+H391+H397+H403+H409++H415+H421+H427</f>
        <v>0</v>
      </c>
      <c r="I373" s="14"/>
      <c r="J373" s="22"/>
      <c r="K373" s="22"/>
    </row>
    <row r="374" spans="1:11" s="4" customFormat="1" ht="15.75" customHeight="1">
      <c r="A374" s="41"/>
      <c r="B374" s="34"/>
      <c r="C374" s="9" t="s">
        <v>12</v>
      </c>
      <c r="D374" s="1">
        <f t="shared" ref="D374:D376" si="18">D380+D386+D392+D398+D404+D410++D416+D422+D428</f>
        <v>0</v>
      </c>
      <c r="E374" s="9" t="s">
        <v>12</v>
      </c>
      <c r="F374" s="1">
        <f t="shared" ref="F374" si="19">F380+F386+F392+F398+F404+F410++F416+F422+F428</f>
        <v>0</v>
      </c>
      <c r="G374" s="9" t="s">
        <v>12</v>
      </c>
      <c r="H374" s="1">
        <f t="shared" ref="H374" si="20">H380+H386+H392+H398+H404+H410++H416+H422+H428</f>
        <v>0</v>
      </c>
      <c r="I374" s="14"/>
      <c r="J374" s="22"/>
      <c r="K374" s="22"/>
    </row>
    <row r="375" spans="1:11" s="4" customFormat="1" ht="15.75" customHeight="1">
      <c r="A375" s="41"/>
      <c r="B375" s="34"/>
      <c r="C375" s="9" t="s">
        <v>13</v>
      </c>
      <c r="D375" s="1">
        <f t="shared" si="18"/>
        <v>44450.5</v>
      </c>
      <c r="E375" s="9" t="s">
        <v>13</v>
      </c>
      <c r="F375" s="1">
        <f t="shared" ref="F375" si="21">F381+F387+F393+F399+F405+F411++F417+F423+F429</f>
        <v>0</v>
      </c>
      <c r="G375" s="9" t="s">
        <v>13</v>
      </c>
      <c r="H375" s="1">
        <f t="shared" ref="H375" si="22">H381+H387+H393+H399+H405+H411++H417+H423+H429</f>
        <v>0</v>
      </c>
      <c r="I375" s="14"/>
      <c r="J375" s="22"/>
      <c r="K375" s="22"/>
    </row>
    <row r="376" spans="1:11" s="4" customFormat="1" ht="15.75" customHeight="1">
      <c r="A376" s="41"/>
      <c r="B376" s="34"/>
      <c r="C376" s="9" t="s">
        <v>14</v>
      </c>
      <c r="D376" s="1">
        <f t="shared" si="18"/>
        <v>0</v>
      </c>
      <c r="E376" s="9" t="s">
        <v>14</v>
      </c>
      <c r="F376" s="1">
        <f t="shared" ref="F376" si="23">F382+F388+F394+F400+F406+F412++F418+F424+F430</f>
        <v>0</v>
      </c>
      <c r="G376" s="9" t="s">
        <v>14</v>
      </c>
      <c r="H376" s="1">
        <f t="shared" ref="H376" si="24">H382+H388+H394+H400+H406+H412++H418+H424+H430</f>
        <v>0</v>
      </c>
      <c r="I376" s="14"/>
      <c r="J376" s="22"/>
      <c r="K376" s="22"/>
    </row>
    <row r="377" spans="1:11" s="4" customFormat="1" ht="15.75" customHeight="1">
      <c r="A377" s="29" t="s">
        <v>53</v>
      </c>
      <c r="B377" s="41" t="s">
        <v>21</v>
      </c>
      <c r="C377" s="6" t="s">
        <v>8</v>
      </c>
      <c r="D377" s="1">
        <f>D379+D380+D381+D382</f>
        <v>1363</v>
      </c>
      <c r="E377" s="6" t="s">
        <v>8</v>
      </c>
      <c r="F377" s="1">
        <f>F379+F380+F381+F382</f>
        <v>0</v>
      </c>
      <c r="G377" s="6" t="s">
        <v>8</v>
      </c>
      <c r="H377" s="1">
        <f>H379+H380+H381+H382</f>
        <v>0</v>
      </c>
      <c r="I377" s="11">
        <v>2026</v>
      </c>
      <c r="J377" s="22"/>
      <c r="K377" s="22"/>
    </row>
    <row r="378" spans="1:11" s="4" customFormat="1" ht="15.75" customHeight="1">
      <c r="A378" s="30"/>
      <c r="B378" s="41"/>
      <c r="C378" s="8" t="s">
        <v>10</v>
      </c>
      <c r="D378" s="1"/>
      <c r="E378" s="8" t="s">
        <v>10</v>
      </c>
      <c r="F378" s="1"/>
      <c r="G378" s="8" t="s">
        <v>10</v>
      </c>
      <c r="H378" s="1"/>
      <c r="I378" s="7"/>
      <c r="J378" s="22"/>
      <c r="K378" s="22"/>
    </row>
    <row r="379" spans="1:11" s="4" customFormat="1" ht="15.75" customHeight="1">
      <c r="A379" s="30"/>
      <c r="B379" s="41"/>
      <c r="C379" s="9" t="s">
        <v>11</v>
      </c>
      <c r="D379" s="1">
        <v>0</v>
      </c>
      <c r="E379" s="9" t="s">
        <v>11</v>
      </c>
      <c r="F379" s="1">
        <v>0</v>
      </c>
      <c r="G379" s="9" t="s">
        <v>11</v>
      </c>
      <c r="H379" s="1">
        <v>0</v>
      </c>
      <c r="I379" s="7"/>
      <c r="J379" s="22"/>
      <c r="K379" s="22"/>
    </row>
    <row r="380" spans="1:11" s="4" customFormat="1" ht="15.75" customHeight="1">
      <c r="A380" s="30"/>
      <c r="B380" s="41"/>
      <c r="C380" s="9" t="s">
        <v>12</v>
      </c>
      <c r="D380" s="1">
        <v>0</v>
      </c>
      <c r="E380" s="9" t="s">
        <v>12</v>
      </c>
      <c r="F380" s="1">
        <v>0</v>
      </c>
      <c r="G380" s="9" t="s">
        <v>12</v>
      </c>
      <c r="H380" s="1">
        <v>0</v>
      </c>
      <c r="I380" s="7"/>
      <c r="J380" s="22"/>
      <c r="K380" s="22"/>
    </row>
    <row r="381" spans="1:11" s="4" customFormat="1" ht="15.75" customHeight="1">
      <c r="A381" s="30"/>
      <c r="B381" s="41"/>
      <c r="C381" s="9" t="s">
        <v>13</v>
      </c>
      <c r="D381" s="1">
        <v>1363</v>
      </c>
      <c r="E381" s="9" t="s">
        <v>13</v>
      </c>
      <c r="F381" s="1">
        <v>0</v>
      </c>
      <c r="G381" s="9" t="s">
        <v>13</v>
      </c>
      <c r="H381" s="1">
        <v>0</v>
      </c>
      <c r="I381" s="7"/>
      <c r="J381" s="22"/>
      <c r="K381" s="22"/>
    </row>
    <row r="382" spans="1:11" s="4" customFormat="1" ht="15.75" customHeight="1">
      <c r="A382" s="31"/>
      <c r="B382" s="41"/>
      <c r="C382" s="9" t="s">
        <v>14</v>
      </c>
      <c r="D382" s="1">
        <v>0</v>
      </c>
      <c r="E382" s="9" t="s">
        <v>14</v>
      </c>
      <c r="F382" s="1">
        <v>0</v>
      </c>
      <c r="G382" s="9" t="s">
        <v>14</v>
      </c>
      <c r="H382" s="1">
        <v>0</v>
      </c>
      <c r="I382" s="7"/>
      <c r="J382" s="22"/>
      <c r="K382" s="22"/>
    </row>
    <row r="383" spans="1:11" s="4" customFormat="1" ht="15.75" customHeight="1">
      <c r="A383" s="29" t="s">
        <v>54</v>
      </c>
      <c r="B383" s="41" t="s">
        <v>22</v>
      </c>
      <c r="C383" s="6" t="s">
        <v>8</v>
      </c>
      <c r="D383" s="1">
        <f>D385+D386+D387+D388</f>
        <v>1164.7</v>
      </c>
      <c r="E383" s="6" t="s">
        <v>8</v>
      </c>
      <c r="F383" s="1">
        <f>F385+F386+F387+F388</f>
        <v>0</v>
      </c>
      <c r="G383" s="6" t="s">
        <v>8</v>
      </c>
      <c r="H383" s="1">
        <f>H385+H386+H387+H388</f>
        <v>0</v>
      </c>
      <c r="I383" s="11">
        <v>2026</v>
      </c>
      <c r="J383" s="22"/>
      <c r="K383" s="22"/>
    </row>
    <row r="384" spans="1:11" s="4" customFormat="1" ht="15.75" customHeight="1">
      <c r="A384" s="30"/>
      <c r="B384" s="41"/>
      <c r="C384" s="8" t="s">
        <v>10</v>
      </c>
      <c r="D384" s="1"/>
      <c r="E384" s="8" t="s">
        <v>10</v>
      </c>
      <c r="F384" s="1"/>
      <c r="G384" s="8" t="s">
        <v>10</v>
      </c>
      <c r="H384" s="1"/>
      <c r="I384" s="7"/>
      <c r="J384" s="22"/>
      <c r="K384" s="22"/>
    </row>
    <row r="385" spans="1:11" s="4" customFormat="1" ht="15.75" customHeight="1">
      <c r="A385" s="30"/>
      <c r="B385" s="41"/>
      <c r="C385" s="9" t="s">
        <v>11</v>
      </c>
      <c r="D385" s="1">
        <v>0</v>
      </c>
      <c r="E385" s="9" t="s">
        <v>11</v>
      </c>
      <c r="F385" s="1">
        <v>0</v>
      </c>
      <c r="G385" s="9" t="s">
        <v>11</v>
      </c>
      <c r="H385" s="1">
        <v>0</v>
      </c>
      <c r="I385" s="7"/>
      <c r="J385" s="22"/>
      <c r="K385" s="22"/>
    </row>
    <row r="386" spans="1:11" s="4" customFormat="1" ht="15.75" customHeight="1">
      <c r="A386" s="30"/>
      <c r="B386" s="41"/>
      <c r="C386" s="9" t="s">
        <v>12</v>
      </c>
      <c r="D386" s="1">
        <v>0</v>
      </c>
      <c r="E386" s="9" t="s">
        <v>12</v>
      </c>
      <c r="F386" s="1">
        <v>0</v>
      </c>
      <c r="G386" s="9" t="s">
        <v>12</v>
      </c>
      <c r="H386" s="1">
        <v>0</v>
      </c>
      <c r="I386" s="7"/>
      <c r="J386" s="22"/>
      <c r="K386" s="22"/>
    </row>
    <row r="387" spans="1:11" s="4" customFormat="1" ht="15.75" customHeight="1">
      <c r="A387" s="30"/>
      <c r="B387" s="41"/>
      <c r="C387" s="9" t="s">
        <v>13</v>
      </c>
      <c r="D387" s="1">
        <v>1164.7</v>
      </c>
      <c r="E387" s="9" t="s">
        <v>13</v>
      </c>
      <c r="F387" s="1">
        <v>0</v>
      </c>
      <c r="G387" s="9" t="s">
        <v>13</v>
      </c>
      <c r="H387" s="1">
        <v>0</v>
      </c>
      <c r="I387" s="7"/>
      <c r="J387" s="22"/>
      <c r="K387" s="22"/>
    </row>
    <row r="388" spans="1:11" s="4" customFormat="1" ht="15.75" customHeight="1">
      <c r="A388" s="31"/>
      <c r="B388" s="41"/>
      <c r="C388" s="9" t="s">
        <v>14</v>
      </c>
      <c r="D388" s="1">
        <v>0</v>
      </c>
      <c r="E388" s="9" t="s">
        <v>14</v>
      </c>
      <c r="F388" s="1">
        <v>0</v>
      </c>
      <c r="G388" s="9" t="s">
        <v>14</v>
      </c>
      <c r="H388" s="1">
        <v>0</v>
      </c>
      <c r="I388" s="7"/>
      <c r="J388" s="22"/>
      <c r="K388" s="22"/>
    </row>
    <row r="389" spans="1:11" s="4" customFormat="1" ht="15.75" customHeight="1">
      <c r="A389" s="29" t="s">
        <v>55</v>
      </c>
      <c r="B389" s="18" t="s">
        <v>75</v>
      </c>
      <c r="C389" s="6" t="s">
        <v>8</v>
      </c>
      <c r="D389" s="1">
        <f>D391+D392+D393+D394</f>
        <v>10981.6</v>
      </c>
      <c r="E389" s="6" t="s">
        <v>8</v>
      </c>
      <c r="F389" s="1">
        <f>F391+F392+F393+F394</f>
        <v>0</v>
      </c>
      <c r="G389" s="6" t="s">
        <v>8</v>
      </c>
      <c r="H389" s="1">
        <f>H391+H392+H393+H394</f>
        <v>0</v>
      </c>
      <c r="I389" s="11">
        <v>2026</v>
      </c>
      <c r="J389" s="22"/>
      <c r="K389" s="22"/>
    </row>
    <row r="390" spans="1:11" s="4" customFormat="1" ht="15.75" customHeight="1">
      <c r="A390" s="30"/>
      <c r="B390" s="19"/>
      <c r="C390" s="8" t="s">
        <v>10</v>
      </c>
      <c r="D390" s="1"/>
      <c r="E390" s="8" t="s">
        <v>10</v>
      </c>
      <c r="F390" s="1"/>
      <c r="G390" s="8" t="s">
        <v>10</v>
      </c>
      <c r="H390" s="1"/>
      <c r="I390" s="7"/>
      <c r="J390" s="22"/>
      <c r="K390" s="22"/>
    </row>
    <row r="391" spans="1:11" s="4" customFormat="1" ht="15.75" customHeight="1">
      <c r="A391" s="30"/>
      <c r="B391" s="19"/>
      <c r="C391" s="9" t="s">
        <v>11</v>
      </c>
      <c r="D391" s="1">
        <v>0</v>
      </c>
      <c r="E391" s="9" t="s">
        <v>11</v>
      </c>
      <c r="F391" s="1">
        <v>0</v>
      </c>
      <c r="G391" s="9" t="s">
        <v>11</v>
      </c>
      <c r="H391" s="1">
        <v>0</v>
      </c>
      <c r="I391" s="7"/>
      <c r="J391" s="22"/>
      <c r="K391" s="22"/>
    </row>
    <row r="392" spans="1:11" s="4" customFormat="1" ht="15.75" customHeight="1">
      <c r="A392" s="30"/>
      <c r="B392" s="19"/>
      <c r="C392" s="9" t="s">
        <v>12</v>
      </c>
      <c r="D392" s="1">
        <v>0</v>
      </c>
      <c r="E392" s="9" t="s">
        <v>12</v>
      </c>
      <c r="F392" s="1">
        <v>0</v>
      </c>
      <c r="G392" s="9" t="s">
        <v>12</v>
      </c>
      <c r="H392" s="1">
        <v>0</v>
      </c>
      <c r="I392" s="7"/>
      <c r="J392" s="22"/>
      <c r="K392" s="22"/>
    </row>
    <row r="393" spans="1:11" s="4" customFormat="1" ht="15.75" customHeight="1">
      <c r="A393" s="30"/>
      <c r="B393" s="19"/>
      <c r="C393" s="9" t="s">
        <v>13</v>
      </c>
      <c r="D393" s="1">
        <v>10981.6</v>
      </c>
      <c r="E393" s="9" t="s">
        <v>13</v>
      </c>
      <c r="F393" s="1">
        <v>0</v>
      </c>
      <c r="G393" s="9" t="s">
        <v>13</v>
      </c>
      <c r="H393" s="1">
        <v>0</v>
      </c>
      <c r="I393" s="7"/>
      <c r="J393" s="22"/>
      <c r="K393" s="22"/>
    </row>
    <row r="394" spans="1:11" s="4" customFormat="1" ht="15.75" customHeight="1">
      <c r="A394" s="31"/>
      <c r="B394" s="20"/>
      <c r="C394" s="9" t="s">
        <v>14</v>
      </c>
      <c r="D394" s="1">
        <v>0</v>
      </c>
      <c r="E394" s="9" t="s">
        <v>14</v>
      </c>
      <c r="F394" s="1">
        <v>0</v>
      </c>
      <c r="G394" s="9" t="s">
        <v>14</v>
      </c>
      <c r="H394" s="1">
        <v>0</v>
      </c>
      <c r="I394" s="7"/>
      <c r="J394" s="22"/>
      <c r="K394" s="22"/>
    </row>
    <row r="395" spans="1:11" s="4" customFormat="1" ht="15.75" customHeight="1">
      <c r="A395" s="29" t="s">
        <v>56</v>
      </c>
      <c r="B395" s="41" t="s">
        <v>20</v>
      </c>
      <c r="C395" s="6" t="s">
        <v>8</v>
      </c>
      <c r="D395" s="1">
        <f>D397+D398+D399+D400</f>
        <v>2635.4</v>
      </c>
      <c r="E395" s="6" t="s">
        <v>8</v>
      </c>
      <c r="F395" s="1">
        <f>F397+F398+F399+F400</f>
        <v>0</v>
      </c>
      <c r="G395" s="6" t="s">
        <v>8</v>
      </c>
      <c r="H395" s="1">
        <f>H397+H398+H399+H400</f>
        <v>0</v>
      </c>
      <c r="I395" s="11">
        <v>2026</v>
      </c>
      <c r="J395" s="22"/>
      <c r="K395" s="22"/>
    </row>
    <row r="396" spans="1:11" s="4" customFormat="1" ht="15.75" customHeight="1">
      <c r="A396" s="30"/>
      <c r="B396" s="41"/>
      <c r="C396" s="8" t="s">
        <v>10</v>
      </c>
      <c r="D396" s="1"/>
      <c r="E396" s="8" t="s">
        <v>10</v>
      </c>
      <c r="F396" s="1"/>
      <c r="G396" s="8" t="s">
        <v>10</v>
      </c>
      <c r="H396" s="1"/>
      <c r="I396" s="7"/>
      <c r="J396" s="22"/>
      <c r="K396" s="22"/>
    </row>
    <row r="397" spans="1:11" s="4" customFormat="1" ht="15.75" customHeight="1">
      <c r="A397" s="30"/>
      <c r="B397" s="41"/>
      <c r="C397" s="9" t="s">
        <v>11</v>
      </c>
      <c r="D397" s="1">
        <v>0</v>
      </c>
      <c r="E397" s="9" t="s">
        <v>11</v>
      </c>
      <c r="F397" s="1">
        <v>0</v>
      </c>
      <c r="G397" s="9" t="s">
        <v>11</v>
      </c>
      <c r="H397" s="1">
        <v>0</v>
      </c>
      <c r="I397" s="7"/>
      <c r="J397" s="22"/>
      <c r="K397" s="22"/>
    </row>
    <row r="398" spans="1:11" s="4" customFormat="1" ht="15.75" customHeight="1">
      <c r="A398" s="30"/>
      <c r="B398" s="41"/>
      <c r="C398" s="9" t="s">
        <v>12</v>
      </c>
      <c r="D398" s="1">
        <v>0</v>
      </c>
      <c r="E398" s="9" t="s">
        <v>12</v>
      </c>
      <c r="F398" s="1">
        <v>0</v>
      </c>
      <c r="G398" s="9" t="s">
        <v>12</v>
      </c>
      <c r="H398" s="1">
        <v>0</v>
      </c>
      <c r="I398" s="7"/>
      <c r="J398" s="22"/>
      <c r="K398" s="22"/>
    </row>
    <row r="399" spans="1:11" s="4" customFormat="1" ht="15.75" customHeight="1">
      <c r="A399" s="30"/>
      <c r="B399" s="41"/>
      <c r="C399" s="9" t="s">
        <v>13</v>
      </c>
      <c r="D399" s="1">
        <v>2635.4</v>
      </c>
      <c r="E399" s="9" t="s">
        <v>13</v>
      </c>
      <c r="F399" s="1">
        <v>0</v>
      </c>
      <c r="G399" s="9" t="s">
        <v>13</v>
      </c>
      <c r="H399" s="1">
        <v>0</v>
      </c>
      <c r="I399" s="7"/>
      <c r="J399" s="22"/>
      <c r="K399" s="22"/>
    </row>
    <row r="400" spans="1:11" s="4" customFormat="1" ht="15.75" customHeight="1">
      <c r="A400" s="31"/>
      <c r="B400" s="41"/>
      <c r="C400" s="9" t="s">
        <v>14</v>
      </c>
      <c r="D400" s="1">
        <v>0</v>
      </c>
      <c r="E400" s="9" t="s">
        <v>14</v>
      </c>
      <c r="F400" s="1">
        <v>0</v>
      </c>
      <c r="G400" s="9" t="s">
        <v>14</v>
      </c>
      <c r="H400" s="1">
        <v>0</v>
      </c>
      <c r="I400" s="7"/>
      <c r="J400" s="22"/>
      <c r="K400" s="22"/>
    </row>
    <row r="401" spans="1:11" s="4" customFormat="1" ht="15.75" customHeight="1">
      <c r="A401" s="29" t="s">
        <v>57</v>
      </c>
      <c r="B401" s="41" t="s">
        <v>116</v>
      </c>
      <c r="C401" s="6" t="s">
        <v>8</v>
      </c>
      <c r="D401" s="1">
        <f>D403+D404+D405+D406</f>
        <v>4171.3</v>
      </c>
      <c r="E401" s="6" t="s">
        <v>8</v>
      </c>
      <c r="F401" s="1">
        <f>F403+F404+F405+F406</f>
        <v>0</v>
      </c>
      <c r="G401" s="6" t="s">
        <v>8</v>
      </c>
      <c r="H401" s="1">
        <f>H403+H404+H405+H406</f>
        <v>0</v>
      </c>
      <c r="I401" s="11">
        <v>2026</v>
      </c>
      <c r="J401" s="22"/>
      <c r="K401" s="22"/>
    </row>
    <row r="402" spans="1:11" s="4" customFormat="1" ht="15.75" customHeight="1">
      <c r="A402" s="30"/>
      <c r="B402" s="41"/>
      <c r="C402" s="8" t="s">
        <v>10</v>
      </c>
      <c r="D402" s="1"/>
      <c r="E402" s="8" t="s">
        <v>10</v>
      </c>
      <c r="F402" s="1"/>
      <c r="G402" s="8" t="s">
        <v>10</v>
      </c>
      <c r="H402" s="1"/>
      <c r="I402" s="7"/>
      <c r="J402" s="22"/>
      <c r="K402" s="22"/>
    </row>
    <row r="403" spans="1:11" s="4" customFormat="1" ht="15.75" customHeight="1">
      <c r="A403" s="30"/>
      <c r="B403" s="41"/>
      <c r="C403" s="9" t="s">
        <v>11</v>
      </c>
      <c r="D403" s="1">
        <v>0</v>
      </c>
      <c r="E403" s="9" t="s">
        <v>11</v>
      </c>
      <c r="F403" s="1">
        <v>0</v>
      </c>
      <c r="G403" s="9" t="s">
        <v>11</v>
      </c>
      <c r="H403" s="1">
        <v>0</v>
      </c>
      <c r="I403" s="7"/>
      <c r="J403" s="22"/>
      <c r="K403" s="22"/>
    </row>
    <row r="404" spans="1:11" s="4" customFormat="1" ht="15.75" customHeight="1">
      <c r="A404" s="30"/>
      <c r="B404" s="41"/>
      <c r="C404" s="9" t="s">
        <v>12</v>
      </c>
      <c r="D404" s="1">
        <v>0</v>
      </c>
      <c r="E404" s="9" t="s">
        <v>12</v>
      </c>
      <c r="F404" s="1">
        <v>0</v>
      </c>
      <c r="G404" s="9" t="s">
        <v>12</v>
      </c>
      <c r="H404" s="1">
        <v>0</v>
      </c>
      <c r="I404" s="7"/>
      <c r="J404" s="22"/>
      <c r="K404" s="22"/>
    </row>
    <row r="405" spans="1:11" s="4" customFormat="1" ht="15.75" customHeight="1">
      <c r="A405" s="30"/>
      <c r="B405" s="41"/>
      <c r="C405" s="9" t="s">
        <v>13</v>
      </c>
      <c r="D405" s="1">
        <v>4171.3</v>
      </c>
      <c r="E405" s="9" t="s">
        <v>13</v>
      </c>
      <c r="F405" s="1">
        <v>0</v>
      </c>
      <c r="G405" s="9" t="s">
        <v>13</v>
      </c>
      <c r="H405" s="1">
        <v>0</v>
      </c>
      <c r="I405" s="7"/>
      <c r="J405" s="22"/>
      <c r="K405" s="22"/>
    </row>
    <row r="406" spans="1:11" s="4" customFormat="1" ht="15.75" customHeight="1">
      <c r="A406" s="31"/>
      <c r="B406" s="41"/>
      <c r="C406" s="9" t="s">
        <v>14</v>
      </c>
      <c r="D406" s="1">
        <v>0</v>
      </c>
      <c r="E406" s="9" t="s">
        <v>14</v>
      </c>
      <c r="F406" s="1">
        <v>0</v>
      </c>
      <c r="G406" s="9" t="s">
        <v>14</v>
      </c>
      <c r="H406" s="1">
        <v>0</v>
      </c>
      <c r="I406" s="7"/>
      <c r="J406" s="22"/>
      <c r="K406" s="22"/>
    </row>
    <row r="407" spans="1:11" s="4" customFormat="1" ht="15.75" customHeight="1">
      <c r="A407" s="29" t="s">
        <v>58</v>
      </c>
      <c r="B407" s="41" t="s">
        <v>45</v>
      </c>
      <c r="C407" s="6" t="s">
        <v>8</v>
      </c>
      <c r="D407" s="1">
        <f>D409+D410+D411+D412</f>
        <v>1263.5</v>
      </c>
      <c r="E407" s="6" t="s">
        <v>8</v>
      </c>
      <c r="F407" s="1">
        <f>F409+F410+F411+F412</f>
        <v>0</v>
      </c>
      <c r="G407" s="6" t="s">
        <v>8</v>
      </c>
      <c r="H407" s="1">
        <f>H409+H410+H411+H412</f>
        <v>0</v>
      </c>
      <c r="I407" s="11">
        <v>2026</v>
      </c>
      <c r="J407" s="22"/>
      <c r="K407" s="22"/>
    </row>
    <row r="408" spans="1:11" s="4" customFormat="1" ht="15.75" customHeight="1">
      <c r="A408" s="30"/>
      <c r="B408" s="41"/>
      <c r="C408" s="8" t="s">
        <v>10</v>
      </c>
      <c r="D408" s="1"/>
      <c r="E408" s="8" t="s">
        <v>10</v>
      </c>
      <c r="F408" s="1"/>
      <c r="G408" s="8" t="s">
        <v>10</v>
      </c>
      <c r="H408" s="1"/>
      <c r="I408" s="7"/>
      <c r="J408" s="22"/>
      <c r="K408" s="22"/>
    </row>
    <row r="409" spans="1:11" s="4" customFormat="1" ht="15.75" customHeight="1">
      <c r="A409" s="30"/>
      <c r="B409" s="41"/>
      <c r="C409" s="9" t="s">
        <v>11</v>
      </c>
      <c r="D409" s="1">
        <v>0</v>
      </c>
      <c r="E409" s="9" t="s">
        <v>11</v>
      </c>
      <c r="F409" s="1">
        <v>0</v>
      </c>
      <c r="G409" s="9" t="s">
        <v>11</v>
      </c>
      <c r="H409" s="1">
        <v>0</v>
      </c>
      <c r="I409" s="7"/>
      <c r="J409" s="22"/>
      <c r="K409" s="22"/>
    </row>
    <row r="410" spans="1:11" s="4" customFormat="1" ht="15.75" customHeight="1">
      <c r="A410" s="30"/>
      <c r="B410" s="41"/>
      <c r="C410" s="9" t="s">
        <v>12</v>
      </c>
      <c r="D410" s="1">
        <v>0</v>
      </c>
      <c r="E410" s="9" t="s">
        <v>12</v>
      </c>
      <c r="F410" s="1">
        <v>0</v>
      </c>
      <c r="G410" s="9" t="s">
        <v>12</v>
      </c>
      <c r="H410" s="1">
        <v>0</v>
      </c>
      <c r="I410" s="7"/>
      <c r="J410" s="22"/>
      <c r="K410" s="22"/>
    </row>
    <row r="411" spans="1:11" s="4" customFormat="1" ht="15.75" customHeight="1">
      <c r="A411" s="30"/>
      <c r="B411" s="41"/>
      <c r="C411" s="9" t="s">
        <v>13</v>
      </c>
      <c r="D411" s="1">
        <v>1263.5</v>
      </c>
      <c r="E411" s="9" t="s">
        <v>13</v>
      </c>
      <c r="F411" s="1">
        <v>0</v>
      </c>
      <c r="G411" s="9" t="s">
        <v>13</v>
      </c>
      <c r="H411" s="1">
        <v>0</v>
      </c>
      <c r="I411" s="7"/>
      <c r="J411" s="22"/>
      <c r="K411" s="22"/>
    </row>
    <row r="412" spans="1:11" s="4" customFormat="1" ht="15.75" customHeight="1">
      <c r="A412" s="31"/>
      <c r="B412" s="41"/>
      <c r="C412" s="9" t="s">
        <v>14</v>
      </c>
      <c r="D412" s="1">
        <v>0</v>
      </c>
      <c r="E412" s="9" t="s">
        <v>14</v>
      </c>
      <c r="F412" s="1">
        <v>0</v>
      </c>
      <c r="G412" s="9" t="s">
        <v>14</v>
      </c>
      <c r="H412" s="1">
        <v>0</v>
      </c>
      <c r="I412" s="7"/>
      <c r="J412" s="22"/>
      <c r="K412" s="22"/>
    </row>
    <row r="413" spans="1:11" s="4" customFormat="1" ht="15.75" customHeight="1">
      <c r="A413" s="29" t="s">
        <v>59</v>
      </c>
      <c r="B413" s="41" t="s">
        <v>27</v>
      </c>
      <c r="C413" s="6" t="s">
        <v>8</v>
      </c>
      <c r="D413" s="1">
        <f>D415+D416+D417+D418</f>
        <v>4204.8</v>
      </c>
      <c r="E413" s="6" t="s">
        <v>8</v>
      </c>
      <c r="F413" s="1">
        <f>F415+F416+F417+F418</f>
        <v>0</v>
      </c>
      <c r="G413" s="6" t="s">
        <v>8</v>
      </c>
      <c r="H413" s="1">
        <f>H415+H416+H417+H418</f>
        <v>0</v>
      </c>
      <c r="I413" s="11">
        <v>2026</v>
      </c>
      <c r="J413" s="22"/>
      <c r="K413" s="22"/>
    </row>
    <row r="414" spans="1:11" s="4" customFormat="1" ht="15.75" customHeight="1">
      <c r="A414" s="30"/>
      <c r="B414" s="41"/>
      <c r="C414" s="8" t="s">
        <v>10</v>
      </c>
      <c r="D414" s="1"/>
      <c r="E414" s="8" t="s">
        <v>10</v>
      </c>
      <c r="F414" s="1"/>
      <c r="G414" s="8" t="s">
        <v>10</v>
      </c>
      <c r="H414" s="1"/>
      <c r="I414" s="7"/>
      <c r="J414" s="22"/>
      <c r="K414" s="22"/>
    </row>
    <row r="415" spans="1:11" s="4" customFormat="1" ht="15.75" customHeight="1">
      <c r="A415" s="30"/>
      <c r="B415" s="41"/>
      <c r="C415" s="9" t="s">
        <v>11</v>
      </c>
      <c r="D415" s="1">
        <v>0</v>
      </c>
      <c r="E415" s="9" t="s">
        <v>11</v>
      </c>
      <c r="F415" s="1">
        <v>0</v>
      </c>
      <c r="G415" s="9" t="s">
        <v>11</v>
      </c>
      <c r="H415" s="1">
        <v>0</v>
      </c>
      <c r="I415" s="7"/>
      <c r="J415" s="22"/>
      <c r="K415" s="22"/>
    </row>
    <row r="416" spans="1:11" s="4" customFormat="1" ht="15.75" customHeight="1">
      <c r="A416" s="30"/>
      <c r="B416" s="41"/>
      <c r="C416" s="9" t="s">
        <v>12</v>
      </c>
      <c r="D416" s="1">
        <v>0</v>
      </c>
      <c r="E416" s="9" t="s">
        <v>12</v>
      </c>
      <c r="F416" s="1">
        <v>0</v>
      </c>
      <c r="G416" s="9" t="s">
        <v>12</v>
      </c>
      <c r="H416" s="1">
        <v>0</v>
      </c>
      <c r="I416" s="7"/>
      <c r="J416" s="22"/>
      <c r="K416" s="22"/>
    </row>
    <row r="417" spans="1:11" s="4" customFormat="1" ht="15.75" customHeight="1">
      <c r="A417" s="30"/>
      <c r="B417" s="41"/>
      <c r="C417" s="9" t="s">
        <v>13</v>
      </c>
      <c r="D417" s="1">
        <v>4204.8</v>
      </c>
      <c r="E417" s="9" t="s">
        <v>13</v>
      </c>
      <c r="F417" s="1">
        <v>0</v>
      </c>
      <c r="G417" s="9" t="s">
        <v>13</v>
      </c>
      <c r="H417" s="1">
        <v>0</v>
      </c>
      <c r="I417" s="7"/>
      <c r="J417" s="22"/>
      <c r="K417" s="22"/>
    </row>
    <row r="418" spans="1:11" s="4" customFormat="1" ht="15.75" customHeight="1">
      <c r="A418" s="31"/>
      <c r="B418" s="41"/>
      <c r="C418" s="9" t="s">
        <v>14</v>
      </c>
      <c r="D418" s="1">
        <v>0</v>
      </c>
      <c r="E418" s="9" t="s">
        <v>14</v>
      </c>
      <c r="F418" s="1">
        <v>0</v>
      </c>
      <c r="G418" s="9" t="s">
        <v>14</v>
      </c>
      <c r="H418" s="1">
        <v>0</v>
      </c>
      <c r="I418" s="7"/>
      <c r="J418" s="22"/>
      <c r="K418" s="22"/>
    </row>
    <row r="419" spans="1:11" s="4" customFormat="1" ht="15.75" customHeight="1">
      <c r="A419" s="29" t="s">
        <v>60</v>
      </c>
      <c r="B419" s="41" t="s">
        <v>117</v>
      </c>
      <c r="C419" s="6" t="s">
        <v>8</v>
      </c>
      <c r="D419" s="1">
        <f>D421+D422+D423+D424</f>
        <v>3695.4</v>
      </c>
      <c r="E419" s="6" t="s">
        <v>8</v>
      </c>
      <c r="F419" s="1">
        <f>F421+F422+F423+F424</f>
        <v>0</v>
      </c>
      <c r="G419" s="6" t="s">
        <v>8</v>
      </c>
      <c r="H419" s="1">
        <f>H421+H422+H423+H424</f>
        <v>0</v>
      </c>
      <c r="I419" s="11">
        <v>2026</v>
      </c>
      <c r="J419" s="22"/>
      <c r="K419" s="22"/>
    </row>
    <row r="420" spans="1:11" s="4" customFormat="1" ht="15.75" customHeight="1">
      <c r="A420" s="30"/>
      <c r="B420" s="41"/>
      <c r="C420" s="8" t="s">
        <v>10</v>
      </c>
      <c r="D420" s="1"/>
      <c r="E420" s="8" t="s">
        <v>10</v>
      </c>
      <c r="F420" s="1"/>
      <c r="G420" s="8" t="s">
        <v>10</v>
      </c>
      <c r="H420" s="1"/>
      <c r="I420" s="7"/>
      <c r="J420" s="22"/>
      <c r="K420" s="22"/>
    </row>
    <row r="421" spans="1:11" s="4" customFormat="1" ht="15.75" customHeight="1">
      <c r="A421" s="30"/>
      <c r="B421" s="41"/>
      <c r="C421" s="9" t="s">
        <v>11</v>
      </c>
      <c r="D421" s="1">
        <v>0</v>
      </c>
      <c r="E421" s="9" t="s">
        <v>11</v>
      </c>
      <c r="F421" s="1">
        <v>0</v>
      </c>
      <c r="G421" s="9" t="s">
        <v>11</v>
      </c>
      <c r="H421" s="1">
        <v>0</v>
      </c>
      <c r="I421" s="7"/>
      <c r="J421" s="22"/>
      <c r="K421" s="22"/>
    </row>
    <row r="422" spans="1:11" s="4" customFormat="1" ht="15.75" customHeight="1">
      <c r="A422" s="30"/>
      <c r="B422" s="41"/>
      <c r="C422" s="9" t="s">
        <v>12</v>
      </c>
      <c r="D422" s="1">
        <v>0</v>
      </c>
      <c r="E422" s="9" t="s">
        <v>12</v>
      </c>
      <c r="F422" s="1">
        <v>0</v>
      </c>
      <c r="G422" s="9" t="s">
        <v>12</v>
      </c>
      <c r="H422" s="1">
        <v>0</v>
      </c>
      <c r="I422" s="7"/>
      <c r="J422" s="22"/>
      <c r="K422" s="22"/>
    </row>
    <row r="423" spans="1:11" s="4" customFormat="1" ht="15.75" customHeight="1">
      <c r="A423" s="30"/>
      <c r="B423" s="41"/>
      <c r="C423" s="9" t="s">
        <v>13</v>
      </c>
      <c r="D423" s="1">
        <v>3695.4</v>
      </c>
      <c r="E423" s="9" t="s">
        <v>13</v>
      </c>
      <c r="F423" s="1">
        <v>0</v>
      </c>
      <c r="G423" s="9" t="s">
        <v>13</v>
      </c>
      <c r="H423" s="1">
        <v>0</v>
      </c>
      <c r="I423" s="7"/>
      <c r="J423" s="22"/>
      <c r="K423" s="22"/>
    </row>
    <row r="424" spans="1:11" s="4" customFormat="1" ht="15.75" customHeight="1">
      <c r="A424" s="31"/>
      <c r="B424" s="41"/>
      <c r="C424" s="9" t="s">
        <v>14</v>
      </c>
      <c r="D424" s="1">
        <v>0</v>
      </c>
      <c r="E424" s="9" t="s">
        <v>14</v>
      </c>
      <c r="F424" s="1">
        <v>0</v>
      </c>
      <c r="G424" s="9" t="s">
        <v>14</v>
      </c>
      <c r="H424" s="1">
        <v>0</v>
      </c>
      <c r="I424" s="7"/>
      <c r="J424" s="22"/>
      <c r="K424" s="22"/>
    </row>
    <row r="425" spans="1:11" s="4" customFormat="1" ht="15.75" customHeight="1">
      <c r="A425" s="29" t="s">
        <v>61</v>
      </c>
      <c r="B425" s="41" t="s">
        <v>19</v>
      </c>
      <c r="C425" s="6" t="s">
        <v>8</v>
      </c>
      <c r="D425" s="1">
        <f>D427+D428+D429+D430</f>
        <v>14970.8</v>
      </c>
      <c r="E425" s="6" t="s">
        <v>8</v>
      </c>
      <c r="F425" s="1">
        <f>F427+F428+F429+F430</f>
        <v>0</v>
      </c>
      <c r="G425" s="6" t="s">
        <v>8</v>
      </c>
      <c r="H425" s="1">
        <f>H427+H428+H429+H430</f>
        <v>0</v>
      </c>
      <c r="I425" s="11">
        <v>2026</v>
      </c>
      <c r="J425" s="22"/>
      <c r="K425" s="22"/>
    </row>
    <row r="426" spans="1:11" s="4" customFormat="1" ht="15.75" customHeight="1">
      <c r="A426" s="30"/>
      <c r="B426" s="41"/>
      <c r="C426" s="8" t="s">
        <v>10</v>
      </c>
      <c r="D426" s="1"/>
      <c r="E426" s="8" t="s">
        <v>10</v>
      </c>
      <c r="F426" s="1"/>
      <c r="G426" s="8" t="s">
        <v>10</v>
      </c>
      <c r="H426" s="1"/>
      <c r="I426" s="7"/>
      <c r="J426" s="22"/>
      <c r="K426" s="22"/>
    </row>
    <row r="427" spans="1:11" s="4" customFormat="1" ht="15.75" customHeight="1">
      <c r="A427" s="30"/>
      <c r="B427" s="41"/>
      <c r="C427" s="9" t="s">
        <v>11</v>
      </c>
      <c r="D427" s="1">
        <v>0</v>
      </c>
      <c r="E427" s="9" t="s">
        <v>11</v>
      </c>
      <c r="F427" s="1">
        <v>0</v>
      </c>
      <c r="G427" s="9" t="s">
        <v>11</v>
      </c>
      <c r="H427" s="1">
        <v>0</v>
      </c>
      <c r="I427" s="7"/>
      <c r="J427" s="22"/>
      <c r="K427" s="22"/>
    </row>
    <row r="428" spans="1:11" s="4" customFormat="1" ht="15.75" customHeight="1">
      <c r="A428" s="30"/>
      <c r="B428" s="41"/>
      <c r="C428" s="9" t="s">
        <v>12</v>
      </c>
      <c r="D428" s="1">
        <v>0</v>
      </c>
      <c r="E428" s="9" t="s">
        <v>12</v>
      </c>
      <c r="F428" s="1">
        <v>0</v>
      </c>
      <c r="G428" s="9" t="s">
        <v>12</v>
      </c>
      <c r="H428" s="1">
        <v>0</v>
      </c>
      <c r="I428" s="7"/>
      <c r="J428" s="22"/>
      <c r="K428" s="22"/>
    </row>
    <row r="429" spans="1:11" s="4" customFormat="1" ht="15.75" customHeight="1">
      <c r="A429" s="30"/>
      <c r="B429" s="41"/>
      <c r="C429" s="9" t="s">
        <v>13</v>
      </c>
      <c r="D429" s="1">
        <v>14970.8</v>
      </c>
      <c r="E429" s="9" t="s">
        <v>13</v>
      </c>
      <c r="F429" s="1">
        <v>0</v>
      </c>
      <c r="G429" s="9" t="s">
        <v>13</v>
      </c>
      <c r="H429" s="1">
        <v>0</v>
      </c>
      <c r="I429" s="7"/>
      <c r="J429" s="22"/>
      <c r="K429" s="22"/>
    </row>
    <row r="430" spans="1:11" s="4" customFormat="1" ht="15.75" customHeight="1">
      <c r="A430" s="31"/>
      <c r="B430" s="41"/>
      <c r="C430" s="9" t="s">
        <v>14</v>
      </c>
      <c r="D430" s="1">
        <v>0</v>
      </c>
      <c r="E430" s="9" t="s">
        <v>14</v>
      </c>
      <c r="F430" s="1">
        <v>0</v>
      </c>
      <c r="G430" s="9" t="s">
        <v>14</v>
      </c>
      <c r="H430" s="1">
        <v>0</v>
      </c>
      <c r="I430" s="7"/>
      <c r="J430" s="22"/>
      <c r="K430" s="22"/>
    </row>
    <row r="431" spans="1:11" s="4" customFormat="1" ht="15.75" customHeight="1">
      <c r="A431" s="18">
        <v>13</v>
      </c>
      <c r="B431" s="24" t="s">
        <v>107</v>
      </c>
      <c r="C431" s="6" t="s">
        <v>8</v>
      </c>
      <c r="D431" s="1">
        <f>D433+D434+D435+D436</f>
        <v>8943.34</v>
      </c>
      <c r="E431" s="6" t="s">
        <v>8</v>
      </c>
      <c r="F431" s="1">
        <f>F433+F434+F435+F436</f>
        <v>47001.5</v>
      </c>
      <c r="G431" s="6" t="s">
        <v>8</v>
      </c>
      <c r="H431" s="1">
        <f>H433+H434+H435+H436</f>
        <v>25860</v>
      </c>
      <c r="I431" s="11" t="s">
        <v>126</v>
      </c>
      <c r="J431" s="22"/>
      <c r="K431" s="22"/>
    </row>
    <row r="432" spans="1:11" s="4" customFormat="1" ht="15.75" customHeight="1">
      <c r="A432" s="19"/>
      <c r="B432" s="25"/>
      <c r="C432" s="8" t="s">
        <v>10</v>
      </c>
      <c r="D432" s="1"/>
      <c r="E432" s="8" t="s">
        <v>10</v>
      </c>
      <c r="F432" s="1"/>
      <c r="G432" s="8" t="s">
        <v>10</v>
      </c>
      <c r="H432" s="1"/>
      <c r="I432" s="7"/>
      <c r="J432" s="22"/>
      <c r="K432" s="22"/>
    </row>
    <row r="433" spans="1:11" s="4" customFormat="1" ht="15.75" customHeight="1">
      <c r="A433" s="19"/>
      <c r="B433" s="25"/>
      <c r="C433" s="9" t="s">
        <v>11</v>
      </c>
      <c r="D433" s="1">
        <f>D439+D445+D451+D457+D463+D469+D475+D481+D487+D493+D499+D505+D511+D517+D523</f>
        <v>0</v>
      </c>
      <c r="E433" s="9" t="s">
        <v>11</v>
      </c>
      <c r="F433" s="1">
        <f>F439+F445+F451+F457+F463+F469+F475+F481+F487+F493+F499+F505+F511+F517+F523</f>
        <v>0</v>
      </c>
      <c r="G433" s="9" t="s">
        <v>11</v>
      </c>
      <c r="H433" s="1">
        <f>H439+H445+H451+H457+H463+H469+H475+H481+H487+H493+H499+H505+H511+H517+H523</f>
        <v>0</v>
      </c>
      <c r="I433" s="7"/>
      <c r="J433" s="22"/>
      <c r="K433" s="22"/>
    </row>
    <row r="434" spans="1:11" s="4" customFormat="1" ht="15.75" customHeight="1">
      <c r="A434" s="19"/>
      <c r="B434" s="25"/>
      <c r="C434" s="9" t="s">
        <v>12</v>
      </c>
      <c r="D434" s="1">
        <f t="shared" ref="D434:D436" si="25">D440+D446+D452+D458+D464+D470+D476+D482+D488+D494+D500+D506+D512+D518+D524</f>
        <v>0</v>
      </c>
      <c r="E434" s="9" t="s">
        <v>12</v>
      </c>
      <c r="F434" s="1">
        <f t="shared" ref="F434" si="26">F440+F446+F452+F458+F464+F470+F476+F482+F488+F494+F500+F506+F512+F518+F524</f>
        <v>0</v>
      </c>
      <c r="G434" s="9" t="s">
        <v>12</v>
      </c>
      <c r="H434" s="1">
        <f t="shared" ref="H434" si="27">H440+H446+H452+H458+H464+H470+H476+H482+H488+H494+H500+H506+H512+H518+H524</f>
        <v>0</v>
      </c>
      <c r="I434" s="7"/>
      <c r="J434" s="22"/>
      <c r="K434" s="22"/>
    </row>
    <row r="435" spans="1:11" s="4" customFormat="1" ht="15.75" customHeight="1">
      <c r="A435" s="19"/>
      <c r="B435" s="25"/>
      <c r="C435" s="9" t="s">
        <v>13</v>
      </c>
      <c r="D435" s="1">
        <f>D441+D447+D453+D459+D465+D471+D477+D483+D489+D495+D501+D507+D513+D519+D4950+D525</f>
        <v>8943.34</v>
      </c>
      <c r="E435" s="9" t="s">
        <v>13</v>
      </c>
      <c r="F435" s="1">
        <f>F441+F447+F453+F459+F465+F471+F477+F483+F489+F495+F501+F507+F513+F519+F525+F531+F537+F543+F549</f>
        <v>47001.5</v>
      </c>
      <c r="G435" s="9" t="s">
        <v>13</v>
      </c>
      <c r="H435" s="1">
        <f t="shared" ref="H435" si="28">H441+H447+H453+H459+H465+H471+H477+H483+H489+H495+H501+H507+H513+H519+H525</f>
        <v>25860</v>
      </c>
      <c r="I435" s="7"/>
      <c r="J435" s="22"/>
      <c r="K435" s="22"/>
    </row>
    <row r="436" spans="1:11" s="4" customFormat="1" ht="15.75" customHeight="1">
      <c r="A436" s="20"/>
      <c r="B436" s="26"/>
      <c r="C436" s="9" t="s">
        <v>14</v>
      </c>
      <c r="D436" s="1">
        <f t="shared" si="25"/>
        <v>0</v>
      </c>
      <c r="E436" s="9" t="s">
        <v>14</v>
      </c>
      <c r="F436" s="1">
        <f t="shared" ref="F436" si="29">F442+F448+F454+F460+F466+F472+F478+F484+F490+F496+F502+F508+F514+F520+F526</f>
        <v>0</v>
      </c>
      <c r="G436" s="9" t="s">
        <v>14</v>
      </c>
      <c r="H436" s="1">
        <f t="shared" ref="H436" si="30">H442+H448+H454+H460+H466+H472+H478+H484+H490+H496+H502+H508+H514+H520+H526</f>
        <v>0</v>
      </c>
      <c r="I436" s="7"/>
      <c r="J436" s="22"/>
      <c r="K436" s="22"/>
    </row>
    <row r="437" spans="1:11" s="4" customFormat="1" ht="15.75" customHeight="1">
      <c r="A437" s="29" t="s">
        <v>91</v>
      </c>
      <c r="B437" s="41" t="s">
        <v>118</v>
      </c>
      <c r="C437" s="6" t="s">
        <v>8</v>
      </c>
      <c r="D437" s="1">
        <f>D439+D440+D441+D442</f>
        <v>51.14</v>
      </c>
      <c r="E437" s="6" t="s">
        <v>8</v>
      </c>
      <c r="F437" s="1">
        <f>F439+F440+F441+F442</f>
        <v>0</v>
      </c>
      <c r="G437" s="6" t="s">
        <v>8</v>
      </c>
      <c r="H437" s="1">
        <f>H439+H440+H441+H442</f>
        <v>0</v>
      </c>
      <c r="I437" s="11">
        <v>2026</v>
      </c>
      <c r="J437" s="22"/>
      <c r="K437" s="22"/>
    </row>
    <row r="438" spans="1:11" s="4" customFormat="1" ht="15.75" customHeight="1">
      <c r="A438" s="30"/>
      <c r="B438" s="41"/>
      <c r="C438" s="8" t="s">
        <v>10</v>
      </c>
      <c r="D438" s="1"/>
      <c r="E438" s="8" t="s">
        <v>10</v>
      </c>
      <c r="F438" s="1"/>
      <c r="G438" s="8" t="s">
        <v>10</v>
      </c>
      <c r="H438" s="1"/>
      <c r="I438" s="7"/>
      <c r="J438" s="22"/>
      <c r="K438" s="22"/>
    </row>
    <row r="439" spans="1:11" s="4" customFormat="1" ht="15.75" customHeight="1">
      <c r="A439" s="30"/>
      <c r="B439" s="41"/>
      <c r="C439" s="9" t="s">
        <v>11</v>
      </c>
      <c r="D439" s="1">
        <v>0</v>
      </c>
      <c r="E439" s="9" t="s">
        <v>11</v>
      </c>
      <c r="F439" s="1">
        <v>0</v>
      </c>
      <c r="G439" s="9" t="s">
        <v>11</v>
      </c>
      <c r="H439" s="1">
        <v>0</v>
      </c>
      <c r="I439" s="7"/>
      <c r="J439" s="22"/>
      <c r="K439" s="22"/>
    </row>
    <row r="440" spans="1:11" s="4" customFormat="1" ht="15.75" customHeight="1">
      <c r="A440" s="30"/>
      <c r="B440" s="41"/>
      <c r="C440" s="9" t="s">
        <v>12</v>
      </c>
      <c r="D440" s="1">
        <v>0</v>
      </c>
      <c r="E440" s="9" t="s">
        <v>12</v>
      </c>
      <c r="F440" s="1">
        <v>0</v>
      </c>
      <c r="G440" s="9" t="s">
        <v>12</v>
      </c>
      <c r="H440" s="1">
        <v>0</v>
      </c>
      <c r="I440" s="7"/>
      <c r="J440" s="22"/>
      <c r="K440" s="22"/>
    </row>
    <row r="441" spans="1:11" s="4" customFormat="1" ht="15.75" customHeight="1">
      <c r="A441" s="30"/>
      <c r="B441" s="41"/>
      <c r="C441" s="9" t="s">
        <v>13</v>
      </c>
      <c r="D441" s="1">
        <v>51.14</v>
      </c>
      <c r="E441" s="9" t="s">
        <v>13</v>
      </c>
      <c r="F441" s="1">
        <v>0</v>
      </c>
      <c r="G441" s="9" t="s">
        <v>13</v>
      </c>
      <c r="H441" s="1">
        <v>0</v>
      </c>
      <c r="I441" s="7"/>
      <c r="J441" s="22"/>
      <c r="K441" s="22"/>
    </row>
    <row r="442" spans="1:11" s="4" customFormat="1" ht="15.75" customHeight="1">
      <c r="A442" s="31"/>
      <c r="B442" s="41"/>
      <c r="C442" s="9" t="s">
        <v>14</v>
      </c>
      <c r="D442" s="1">
        <v>0</v>
      </c>
      <c r="E442" s="9" t="s">
        <v>14</v>
      </c>
      <c r="F442" s="1">
        <v>0</v>
      </c>
      <c r="G442" s="9" t="s">
        <v>14</v>
      </c>
      <c r="H442" s="1">
        <v>0</v>
      </c>
      <c r="I442" s="7"/>
      <c r="J442" s="22"/>
      <c r="K442" s="22"/>
    </row>
    <row r="443" spans="1:11" s="4" customFormat="1" ht="15.75" customHeight="1">
      <c r="A443" s="29" t="s">
        <v>92</v>
      </c>
      <c r="B443" s="41" t="s">
        <v>21</v>
      </c>
      <c r="C443" s="6" t="s">
        <v>8</v>
      </c>
      <c r="D443" s="1">
        <f>D445+D446+D447+D448</f>
        <v>229.5</v>
      </c>
      <c r="E443" s="6" t="s">
        <v>8</v>
      </c>
      <c r="F443" s="1">
        <f>F445+F446+F447+F448</f>
        <v>0</v>
      </c>
      <c r="G443" s="6" t="s">
        <v>8</v>
      </c>
      <c r="H443" s="1">
        <f>H445+H446+H447+H448</f>
        <v>0</v>
      </c>
      <c r="I443" s="11">
        <v>2026</v>
      </c>
      <c r="J443" s="22"/>
      <c r="K443" s="22"/>
    </row>
    <row r="444" spans="1:11" s="4" customFormat="1" ht="15.75" customHeight="1">
      <c r="A444" s="30"/>
      <c r="B444" s="41"/>
      <c r="C444" s="8" t="s">
        <v>10</v>
      </c>
      <c r="D444" s="1"/>
      <c r="E444" s="8" t="s">
        <v>10</v>
      </c>
      <c r="F444" s="1"/>
      <c r="G444" s="8" t="s">
        <v>10</v>
      </c>
      <c r="H444" s="1"/>
      <c r="I444" s="7"/>
      <c r="J444" s="22"/>
      <c r="K444" s="22"/>
    </row>
    <row r="445" spans="1:11" s="4" customFormat="1" ht="15.75" customHeight="1">
      <c r="A445" s="30"/>
      <c r="B445" s="41"/>
      <c r="C445" s="9" t="s">
        <v>11</v>
      </c>
      <c r="D445" s="1">
        <v>0</v>
      </c>
      <c r="E445" s="9" t="s">
        <v>11</v>
      </c>
      <c r="F445" s="1">
        <v>0</v>
      </c>
      <c r="G445" s="9" t="s">
        <v>11</v>
      </c>
      <c r="H445" s="1">
        <v>0</v>
      </c>
      <c r="I445" s="7"/>
      <c r="J445" s="22"/>
      <c r="K445" s="22"/>
    </row>
    <row r="446" spans="1:11" s="4" customFormat="1" ht="15.75" customHeight="1">
      <c r="A446" s="30"/>
      <c r="B446" s="41"/>
      <c r="C446" s="9" t="s">
        <v>12</v>
      </c>
      <c r="D446" s="1">
        <v>0</v>
      </c>
      <c r="E446" s="9" t="s">
        <v>12</v>
      </c>
      <c r="F446" s="1">
        <v>0</v>
      </c>
      <c r="G446" s="9" t="s">
        <v>12</v>
      </c>
      <c r="H446" s="1">
        <v>0</v>
      </c>
      <c r="I446" s="7"/>
      <c r="J446" s="22"/>
      <c r="K446" s="22"/>
    </row>
    <row r="447" spans="1:11" s="4" customFormat="1" ht="15.75" customHeight="1">
      <c r="A447" s="30"/>
      <c r="B447" s="41"/>
      <c r="C447" s="9" t="s">
        <v>13</v>
      </c>
      <c r="D447" s="1">
        <v>229.5</v>
      </c>
      <c r="E447" s="9" t="s">
        <v>13</v>
      </c>
      <c r="F447" s="1">
        <v>0</v>
      </c>
      <c r="G447" s="9" t="s">
        <v>13</v>
      </c>
      <c r="H447" s="1">
        <v>0</v>
      </c>
      <c r="I447" s="7"/>
      <c r="J447" s="22"/>
      <c r="K447" s="22"/>
    </row>
    <row r="448" spans="1:11" s="4" customFormat="1" ht="15.75" customHeight="1">
      <c r="A448" s="31"/>
      <c r="B448" s="41"/>
      <c r="C448" s="9" t="s">
        <v>14</v>
      </c>
      <c r="D448" s="1">
        <v>0</v>
      </c>
      <c r="E448" s="9" t="s">
        <v>14</v>
      </c>
      <c r="F448" s="1">
        <v>0</v>
      </c>
      <c r="G448" s="9" t="s">
        <v>14</v>
      </c>
      <c r="H448" s="1">
        <v>0</v>
      </c>
      <c r="I448" s="7"/>
      <c r="J448" s="22"/>
      <c r="K448" s="22"/>
    </row>
    <row r="449" spans="1:11" s="4" customFormat="1" ht="15.75" customHeight="1">
      <c r="A449" s="29" t="s">
        <v>93</v>
      </c>
      <c r="B449" s="41" t="s">
        <v>19</v>
      </c>
      <c r="C449" s="6" t="s">
        <v>8</v>
      </c>
      <c r="D449" s="1">
        <f>D451+D452+D453+D454</f>
        <v>108.7</v>
      </c>
      <c r="E449" s="6" t="s">
        <v>8</v>
      </c>
      <c r="F449" s="1">
        <f>F451+F452+F453+F454</f>
        <v>0</v>
      </c>
      <c r="G449" s="6" t="s">
        <v>8</v>
      </c>
      <c r="H449" s="1">
        <f>H451+H452+H453+H454</f>
        <v>0</v>
      </c>
      <c r="I449" s="11">
        <v>2026</v>
      </c>
      <c r="J449" s="22"/>
      <c r="K449" s="22"/>
    </row>
    <row r="450" spans="1:11" s="4" customFormat="1" ht="15.75" customHeight="1">
      <c r="A450" s="30"/>
      <c r="B450" s="41"/>
      <c r="C450" s="8" t="s">
        <v>10</v>
      </c>
      <c r="D450" s="1"/>
      <c r="E450" s="8" t="s">
        <v>10</v>
      </c>
      <c r="F450" s="1"/>
      <c r="G450" s="8" t="s">
        <v>10</v>
      </c>
      <c r="H450" s="1"/>
      <c r="I450" s="7"/>
      <c r="J450" s="22"/>
      <c r="K450" s="22"/>
    </row>
    <row r="451" spans="1:11" s="4" customFormat="1" ht="15.75" customHeight="1">
      <c r="A451" s="30"/>
      <c r="B451" s="41"/>
      <c r="C451" s="9" t="s">
        <v>11</v>
      </c>
      <c r="D451" s="1">
        <v>0</v>
      </c>
      <c r="E451" s="9" t="s">
        <v>11</v>
      </c>
      <c r="F451" s="1">
        <v>0</v>
      </c>
      <c r="G451" s="9" t="s">
        <v>11</v>
      </c>
      <c r="H451" s="1">
        <v>0</v>
      </c>
      <c r="I451" s="7"/>
      <c r="J451" s="22"/>
      <c r="K451" s="22"/>
    </row>
    <row r="452" spans="1:11" s="4" customFormat="1" ht="15.75" customHeight="1">
      <c r="A452" s="30"/>
      <c r="B452" s="41"/>
      <c r="C452" s="9" t="s">
        <v>12</v>
      </c>
      <c r="D452" s="1">
        <v>0</v>
      </c>
      <c r="E452" s="9" t="s">
        <v>12</v>
      </c>
      <c r="F452" s="1">
        <v>0</v>
      </c>
      <c r="G452" s="9" t="s">
        <v>12</v>
      </c>
      <c r="H452" s="1">
        <v>0</v>
      </c>
      <c r="I452" s="7"/>
      <c r="J452" s="22"/>
      <c r="K452" s="22"/>
    </row>
    <row r="453" spans="1:11" s="4" customFormat="1" ht="15.75" customHeight="1">
      <c r="A453" s="30"/>
      <c r="B453" s="41"/>
      <c r="C453" s="9" t="s">
        <v>13</v>
      </c>
      <c r="D453" s="1">
        <v>108.7</v>
      </c>
      <c r="E453" s="9" t="s">
        <v>13</v>
      </c>
      <c r="F453" s="1">
        <v>0</v>
      </c>
      <c r="G453" s="9" t="s">
        <v>13</v>
      </c>
      <c r="H453" s="1">
        <v>0</v>
      </c>
      <c r="I453" s="7"/>
      <c r="J453" s="22"/>
      <c r="K453" s="22"/>
    </row>
    <row r="454" spans="1:11" s="4" customFormat="1" ht="15.75" customHeight="1">
      <c r="A454" s="31"/>
      <c r="B454" s="41"/>
      <c r="C454" s="9" t="s">
        <v>14</v>
      </c>
      <c r="D454" s="1">
        <v>0</v>
      </c>
      <c r="E454" s="9" t="s">
        <v>14</v>
      </c>
      <c r="F454" s="1">
        <v>0</v>
      </c>
      <c r="G454" s="9" t="s">
        <v>14</v>
      </c>
      <c r="H454" s="1">
        <v>0</v>
      </c>
      <c r="I454" s="7"/>
      <c r="J454" s="22"/>
      <c r="K454" s="22"/>
    </row>
    <row r="455" spans="1:11" s="4" customFormat="1" ht="15.75" customHeight="1">
      <c r="A455" s="29" t="s">
        <v>94</v>
      </c>
      <c r="B455" s="41" t="s">
        <v>22</v>
      </c>
      <c r="C455" s="6" t="s">
        <v>8</v>
      </c>
      <c r="D455" s="1">
        <f>D457+D458+D459+D460</f>
        <v>28.9</v>
      </c>
      <c r="E455" s="6" t="s">
        <v>8</v>
      </c>
      <c r="F455" s="1">
        <f>F457+F458+F459+F460</f>
        <v>228.9</v>
      </c>
      <c r="G455" s="6" t="s">
        <v>8</v>
      </c>
      <c r="H455" s="1">
        <f>H457+H458+H459+H460</f>
        <v>0</v>
      </c>
      <c r="I455" s="11">
        <v>2026</v>
      </c>
      <c r="J455" s="22"/>
      <c r="K455" s="22"/>
    </row>
    <row r="456" spans="1:11" s="4" customFormat="1" ht="15.75" customHeight="1">
      <c r="A456" s="30"/>
      <c r="B456" s="41"/>
      <c r="C456" s="8" t="s">
        <v>10</v>
      </c>
      <c r="D456" s="1"/>
      <c r="E456" s="8" t="s">
        <v>10</v>
      </c>
      <c r="F456" s="1"/>
      <c r="G456" s="8" t="s">
        <v>10</v>
      </c>
      <c r="H456" s="1"/>
      <c r="I456" s="7"/>
      <c r="J456" s="22"/>
      <c r="K456" s="22"/>
    </row>
    <row r="457" spans="1:11" s="4" customFormat="1" ht="15.75" customHeight="1">
      <c r="A457" s="30"/>
      <c r="B457" s="41"/>
      <c r="C457" s="9" t="s">
        <v>11</v>
      </c>
      <c r="D457" s="1">
        <v>0</v>
      </c>
      <c r="E457" s="9" t="s">
        <v>11</v>
      </c>
      <c r="F457" s="1">
        <v>0</v>
      </c>
      <c r="G457" s="9" t="s">
        <v>11</v>
      </c>
      <c r="H457" s="1">
        <v>0</v>
      </c>
      <c r="I457" s="7"/>
      <c r="J457" s="22"/>
      <c r="K457" s="22"/>
    </row>
    <row r="458" spans="1:11" s="4" customFormat="1" ht="15.75" customHeight="1">
      <c r="A458" s="30"/>
      <c r="B458" s="41"/>
      <c r="C458" s="9" t="s">
        <v>12</v>
      </c>
      <c r="D458" s="1">
        <v>0</v>
      </c>
      <c r="E458" s="9" t="s">
        <v>12</v>
      </c>
      <c r="F458" s="1">
        <v>0</v>
      </c>
      <c r="G458" s="9" t="s">
        <v>12</v>
      </c>
      <c r="H458" s="1">
        <v>0</v>
      </c>
      <c r="I458" s="7"/>
      <c r="J458" s="22"/>
      <c r="K458" s="22"/>
    </row>
    <row r="459" spans="1:11" s="4" customFormat="1" ht="15.75" customHeight="1">
      <c r="A459" s="30"/>
      <c r="B459" s="41"/>
      <c r="C459" s="9" t="s">
        <v>13</v>
      </c>
      <c r="D459" s="1">
        <v>28.9</v>
      </c>
      <c r="E459" s="9" t="s">
        <v>13</v>
      </c>
      <c r="F459" s="1">
        <v>228.9</v>
      </c>
      <c r="G459" s="9" t="s">
        <v>13</v>
      </c>
      <c r="H459" s="1">
        <v>0</v>
      </c>
      <c r="I459" s="7"/>
      <c r="J459" s="22"/>
      <c r="K459" s="22"/>
    </row>
    <row r="460" spans="1:11" s="4" customFormat="1" ht="15.75" customHeight="1">
      <c r="A460" s="31"/>
      <c r="B460" s="41"/>
      <c r="C460" s="9" t="s">
        <v>14</v>
      </c>
      <c r="D460" s="1">
        <v>0</v>
      </c>
      <c r="E460" s="9" t="s">
        <v>14</v>
      </c>
      <c r="F460" s="1">
        <v>0</v>
      </c>
      <c r="G460" s="9" t="s">
        <v>14</v>
      </c>
      <c r="H460" s="1">
        <v>0</v>
      </c>
      <c r="I460" s="7"/>
      <c r="J460" s="22"/>
      <c r="K460" s="22"/>
    </row>
    <row r="461" spans="1:11" s="4" customFormat="1" ht="15.75" customHeight="1">
      <c r="A461" s="29" t="s">
        <v>95</v>
      </c>
      <c r="B461" s="18" t="s">
        <v>140</v>
      </c>
      <c r="C461" s="15" t="s">
        <v>8</v>
      </c>
      <c r="D461" s="1">
        <f>D463+D464+D465+D466</f>
        <v>0</v>
      </c>
      <c r="E461" s="15" t="s">
        <v>8</v>
      </c>
      <c r="F461" s="1">
        <f>F463+F464+F465+F466</f>
        <v>16690</v>
      </c>
      <c r="G461" s="15" t="s">
        <v>8</v>
      </c>
      <c r="H461" s="1">
        <f>H463+H464+H465+H466</f>
        <v>11640</v>
      </c>
      <c r="I461" s="11" t="s">
        <v>146</v>
      </c>
      <c r="J461" s="22"/>
      <c r="K461" s="22"/>
    </row>
    <row r="462" spans="1:11" s="4" customFormat="1" ht="15.75" customHeight="1">
      <c r="A462" s="30"/>
      <c r="B462" s="19"/>
      <c r="C462" s="16" t="s">
        <v>10</v>
      </c>
      <c r="D462" s="1"/>
      <c r="E462" s="16" t="s">
        <v>10</v>
      </c>
      <c r="F462" s="1"/>
      <c r="G462" s="16" t="s">
        <v>10</v>
      </c>
      <c r="H462" s="1"/>
      <c r="I462" s="7"/>
      <c r="J462" s="22"/>
      <c r="K462" s="22"/>
    </row>
    <row r="463" spans="1:11" s="4" customFormat="1" ht="15.75" customHeight="1">
      <c r="A463" s="30"/>
      <c r="B463" s="19"/>
      <c r="C463" s="11" t="s">
        <v>11</v>
      </c>
      <c r="D463" s="1">
        <v>0</v>
      </c>
      <c r="E463" s="11" t="s">
        <v>11</v>
      </c>
      <c r="F463" s="1">
        <v>0</v>
      </c>
      <c r="G463" s="11" t="s">
        <v>11</v>
      </c>
      <c r="H463" s="1">
        <v>0</v>
      </c>
      <c r="I463" s="7"/>
      <c r="J463" s="22"/>
      <c r="K463" s="22"/>
    </row>
    <row r="464" spans="1:11" s="4" customFormat="1" ht="15.75" customHeight="1">
      <c r="A464" s="30"/>
      <c r="B464" s="19"/>
      <c r="C464" s="11" t="s">
        <v>12</v>
      </c>
      <c r="D464" s="1">
        <v>0</v>
      </c>
      <c r="E464" s="11" t="s">
        <v>12</v>
      </c>
      <c r="F464" s="1">
        <v>0</v>
      </c>
      <c r="G464" s="11" t="s">
        <v>12</v>
      </c>
      <c r="H464" s="1">
        <v>0</v>
      </c>
      <c r="I464" s="7"/>
      <c r="J464" s="22"/>
      <c r="K464" s="22"/>
    </row>
    <row r="465" spans="1:11" s="4" customFormat="1" ht="15.75" customHeight="1">
      <c r="A465" s="30"/>
      <c r="B465" s="19"/>
      <c r="C465" s="11" t="s">
        <v>13</v>
      </c>
      <c r="D465" s="1">
        <v>0</v>
      </c>
      <c r="E465" s="11" t="s">
        <v>13</v>
      </c>
      <c r="F465" s="1">
        <v>16690</v>
      </c>
      <c r="G465" s="11" t="s">
        <v>13</v>
      </c>
      <c r="H465" s="1">
        <v>11640</v>
      </c>
      <c r="I465" s="7"/>
      <c r="J465" s="22"/>
      <c r="K465" s="22"/>
    </row>
    <row r="466" spans="1:11" s="4" customFormat="1" ht="15.75" customHeight="1">
      <c r="A466" s="31"/>
      <c r="B466" s="20"/>
      <c r="C466" s="11" t="s">
        <v>14</v>
      </c>
      <c r="D466" s="1">
        <v>0</v>
      </c>
      <c r="E466" s="11" t="s">
        <v>14</v>
      </c>
      <c r="F466" s="1">
        <v>0</v>
      </c>
      <c r="G466" s="11" t="s">
        <v>14</v>
      </c>
      <c r="H466" s="1">
        <v>0</v>
      </c>
      <c r="I466" s="7"/>
      <c r="J466" s="22"/>
      <c r="K466" s="22"/>
    </row>
    <row r="467" spans="1:11" s="4" customFormat="1" ht="15.75" customHeight="1">
      <c r="A467" s="29" t="s">
        <v>96</v>
      </c>
      <c r="B467" s="18" t="s">
        <v>78</v>
      </c>
      <c r="C467" s="15" t="s">
        <v>8</v>
      </c>
      <c r="D467" s="1">
        <f>D469+D470+D471+D472</f>
        <v>0</v>
      </c>
      <c r="E467" s="15" t="s">
        <v>8</v>
      </c>
      <c r="F467" s="1">
        <f>F469+F470+F471+F472</f>
        <v>5520</v>
      </c>
      <c r="G467" s="15" t="s">
        <v>8</v>
      </c>
      <c r="H467" s="1">
        <f>H469+H470+H471+H472</f>
        <v>5520</v>
      </c>
      <c r="I467" s="11" t="s">
        <v>146</v>
      </c>
      <c r="J467" s="22"/>
      <c r="K467" s="22"/>
    </row>
    <row r="468" spans="1:11" s="4" customFormat="1" ht="15.75" customHeight="1">
      <c r="A468" s="30"/>
      <c r="B468" s="19"/>
      <c r="C468" s="16" t="s">
        <v>10</v>
      </c>
      <c r="D468" s="1"/>
      <c r="E468" s="16" t="s">
        <v>10</v>
      </c>
      <c r="F468" s="1"/>
      <c r="G468" s="16" t="s">
        <v>10</v>
      </c>
      <c r="H468" s="1"/>
      <c r="I468" s="7"/>
      <c r="J468" s="22"/>
      <c r="K468" s="22"/>
    </row>
    <row r="469" spans="1:11" s="4" customFormat="1" ht="15.75" customHeight="1">
      <c r="A469" s="30"/>
      <c r="B469" s="19"/>
      <c r="C469" s="11" t="s">
        <v>11</v>
      </c>
      <c r="D469" s="1">
        <v>0</v>
      </c>
      <c r="E469" s="11" t="s">
        <v>11</v>
      </c>
      <c r="F469" s="1">
        <v>0</v>
      </c>
      <c r="G469" s="11" t="s">
        <v>11</v>
      </c>
      <c r="H469" s="1">
        <v>0</v>
      </c>
      <c r="I469" s="7"/>
      <c r="J469" s="22"/>
      <c r="K469" s="22"/>
    </row>
    <row r="470" spans="1:11" s="4" customFormat="1" ht="15.75" customHeight="1">
      <c r="A470" s="30"/>
      <c r="B470" s="19"/>
      <c r="C470" s="11" t="s">
        <v>12</v>
      </c>
      <c r="D470" s="1">
        <v>0</v>
      </c>
      <c r="E470" s="11" t="s">
        <v>12</v>
      </c>
      <c r="F470" s="1">
        <v>0</v>
      </c>
      <c r="G470" s="11" t="s">
        <v>12</v>
      </c>
      <c r="H470" s="1">
        <v>0</v>
      </c>
      <c r="I470" s="7"/>
      <c r="J470" s="22"/>
      <c r="K470" s="22"/>
    </row>
    <row r="471" spans="1:11" s="4" customFormat="1" ht="15.75" customHeight="1">
      <c r="A471" s="30"/>
      <c r="B471" s="19"/>
      <c r="C471" s="11" t="s">
        <v>13</v>
      </c>
      <c r="D471" s="1">
        <v>0</v>
      </c>
      <c r="E471" s="11" t="s">
        <v>13</v>
      </c>
      <c r="F471" s="1">
        <v>5520</v>
      </c>
      <c r="G471" s="11" t="s">
        <v>13</v>
      </c>
      <c r="H471" s="1">
        <v>5520</v>
      </c>
      <c r="I471" s="7"/>
      <c r="J471" s="22"/>
      <c r="K471" s="22"/>
    </row>
    <row r="472" spans="1:11" s="4" customFormat="1" ht="15.75" customHeight="1">
      <c r="A472" s="31"/>
      <c r="B472" s="20"/>
      <c r="C472" s="11" t="s">
        <v>14</v>
      </c>
      <c r="D472" s="1">
        <v>0</v>
      </c>
      <c r="E472" s="11" t="s">
        <v>14</v>
      </c>
      <c r="F472" s="1">
        <v>0</v>
      </c>
      <c r="G472" s="11" t="s">
        <v>14</v>
      </c>
      <c r="H472" s="1">
        <v>0</v>
      </c>
      <c r="I472" s="7"/>
      <c r="J472" s="22"/>
      <c r="K472" s="22"/>
    </row>
    <row r="473" spans="1:11" s="4" customFormat="1" ht="15.75" customHeight="1">
      <c r="A473" s="29" t="s">
        <v>97</v>
      </c>
      <c r="B473" s="41" t="s">
        <v>27</v>
      </c>
      <c r="C473" s="6" t="s">
        <v>8</v>
      </c>
      <c r="D473" s="1">
        <f>D475+D476+D477+D478</f>
        <v>69</v>
      </c>
      <c r="E473" s="6" t="s">
        <v>8</v>
      </c>
      <c r="F473" s="1">
        <f>F475+F476+F477+F478</f>
        <v>0</v>
      </c>
      <c r="G473" s="6" t="s">
        <v>8</v>
      </c>
      <c r="H473" s="1">
        <f>H475+H476+H477+H478</f>
        <v>0</v>
      </c>
      <c r="I473" s="11">
        <v>2026</v>
      </c>
      <c r="J473" s="22"/>
      <c r="K473" s="22"/>
    </row>
    <row r="474" spans="1:11" s="4" customFormat="1" ht="15.75" customHeight="1">
      <c r="A474" s="30"/>
      <c r="B474" s="41"/>
      <c r="C474" s="8" t="s">
        <v>10</v>
      </c>
      <c r="D474" s="1"/>
      <c r="E474" s="8" t="s">
        <v>10</v>
      </c>
      <c r="F474" s="1"/>
      <c r="G474" s="8" t="s">
        <v>10</v>
      </c>
      <c r="H474" s="1"/>
      <c r="I474" s="7"/>
      <c r="J474" s="22"/>
      <c r="K474" s="22"/>
    </row>
    <row r="475" spans="1:11" s="4" customFormat="1" ht="15.75" customHeight="1">
      <c r="A475" s="30"/>
      <c r="B475" s="41"/>
      <c r="C475" s="9" t="s">
        <v>11</v>
      </c>
      <c r="D475" s="1">
        <v>0</v>
      </c>
      <c r="E475" s="9" t="s">
        <v>11</v>
      </c>
      <c r="F475" s="1">
        <v>0</v>
      </c>
      <c r="G475" s="9" t="s">
        <v>11</v>
      </c>
      <c r="H475" s="1">
        <v>0</v>
      </c>
      <c r="I475" s="7"/>
      <c r="J475" s="22"/>
      <c r="K475" s="22"/>
    </row>
    <row r="476" spans="1:11" s="4" customFormat="1" ht="15.75" customHeight="1">
      <c r="A476" s="30"/>
      <c r="B476" s="41"/>
      <c r="C476" s="9" t="s">
        <v>12</v>
      </c>
      <c r="D476" s="1">
        <v>0</v>
      </c>
      <c r="E476" s="9" t="s">
        <v>12</v>
      </c>
      <c r="F476" s="1">
        <v>0</v>
      </c>
      <c r="G476" s="9" t="s">
        <v>12</v>
      </c>
      <c r="H476" s="1">
        <v>0</v>
      </c>
      <c r="I476" s="7"/>
      <c r="J476" s="22"/>
      <c r="K476" s="22"/>
    </row>
    <row r="477" spans="1:11" s="4" customFormat="1" ht="15.75" customHeight="1">
      <c r="A477" s="30"/>
      <c r="B477" s="41"/>
      <c r="C477" s="9" t="s">
        <v>13</v>
      </c>
      <c r="D477" s="1">
        <v>69</v>
      </c>
      <c r="E477" s="9" t="s">
        <v>13</v>
      </c>
      <c r="F477" s="1">
        <v>0</v>
      </c>
      <c r="G477" s="9" t="s">
        <v>13</v>
      </c>
      <c r="H477" s="1">
        <v>0</v>
      </c>
      <c r="I477" s="7"/>
      <c r="J477" s="22"/>
      <c r="K477" s="22"/>
    </row>
    <row r="478" spans="1:11" s="4" customFormat="1" ht="15.75" customHeight="1">
      <c r="A478" s="31"/>
      <c r="B478" s="41"/>
      <c r="C478" s="9" t="s">
        <v>14</v>
      </c>
      <c r="D478" s="1">
        <v>0</v>
      </c>
      <c r="E478" s="9" t="s">
        <v>14</v>
      </c>
      <c r="F478" s="1">
        <v>0</v>
      </c>
      <c r="G478" s="9" t="s">
        <v>14</v>
      </c>
      <c r="H478" s="1">
        <v>0</v>
      </c>
      <c r="I478" s="7"/>
      <c r="J478" s="22"/>
      <c r="K478" s="22"/>
    </row>
    <row r="479" spans="1:11" s="4" customFormat="1" ht="15.75" customHeight="1">
      <c r="A479" s="29" t="s">
        <v>98</v>
      </c>
      <c r="B479" s="41" t="s">
        <v>26</v>
      </c>
      <c r="C479" s="6" t="s">
        <v>8</v>
      </c>
      <c r="D479" s="1">
        <f>D481+D482+D483+D484</f>
        <v>65.5</v>
      </c>
      <c r="E479" s="6" t="s">
        <v>8</v>
      </c>
      <c r="F479" s="1">
        <f>F481+F482+F483+F484</f>
        <v>0</v>
      </c>
      <c r="G479" s="6" t="s">
        <v>8</v>
      </c>
      <c r="H479" s="1">
        <f>H481+H482+H483+H484</f>
        <v>0</v>
      </c>
      <c r="I479" s="11">
        <v>2026</v>
      </c>
      <c r="J479" s="22"/>
      <c r="K479" s="22"/>
    </row>
    <row r="480" spans="1:11" s="4" customFormat="1" ht="15.75" customHeight="1">
      <c r="A480" s="30"/>
      <c r="B480" s="41"/>
      <c r="C480" s="8" t="s">
        <v>10</v>
      </c>
      <c r="D480" s="1"/>
      <c r="E480" s="8" t="s">
        <v>10</v>
      </c>
      <c r="F480" s="1"/>
      <c r="G480" s="8" t="s">
        <v>10</v>
      </c>
      <c r="H480" s="1"/>
      <c r="I480" s="7"/>
      <c r="J480" s="22"/>
      <c r="K480" s="22"/>
    </row>
    <row r="481" spans="1:11" s="4" customFormat="1" ht="15.75" customHeight="1">
      <c r="A481" s="30"/>
      <c r="B481" s="41"/>
      <c r="C481" s="9" t="s">
        <v>11</v>
      </c>
      <c r="D481" s="1">
        <v>0</v>
      </c>
      <c r="E481" s="9" t="s">
        <v>11</v>
      </c>
      <c r="F481" s="1">
        <v>0</v>
      </c>
      <c r="G481" s="9" t="s">
        <v>11</v>
      </c>
      <c r="H481" s="1">
        <v>0</v>
      </c>
      <c r="I481" s="7"/>
      <c r="J481" s="22"/>
      <c r="K481" s="22"/>
    </row>
    <row r="482" spans="1:11" s="4" customFormat="1" ht="15.75" customHeight="1">
      <c r="A482" s="30"/>
      <c r="B482" s="41"/>
      <c r="C482" s="9" t="s">
        <v>12</v>
      </c>
      <c r="D482" s="1">
        <v>0</v>
      </c>
      <c r="E482" s="9" t="s">
        <v>12</v>
      </c>
      <c r="F482" s="1">
        <v>0</v>
      </c>
      <c r="G482" s="9" t="s">
        <v>12</v>
      </c>
      <c r="H482" s="1">
        <v>0</v>
      </c>
      <c r="I482" s="7"/>
      <c r="J482" s="22"/>
      <c r="K482" s="22"/>
    </row>
    <row r="483" spans="1:11" s="4" customFormat="1" ht="15.75" customHeight="1">
      <c r="A483" s="30"/>
      <c r="B483" s="41"/>
      <c r="C483" s="9" t="s">
        <v>13</v>
      </c>
      <c r="D483" s="1">
        <v>65.5</v>
      </c>
      <c r="E483" s="9" t="s">
        <v>13</v>
      </c>
      <c r="F483" s="1">
        <v>0</v>
      </c>
      <c r="G483" s="9" t="s">
        <v>13</v>
      </c>
      <c r="H483" s="1">
        <v>0</v>
      </c>
      <c r="I483" s="7"/>
      <c r="J483" s="22"/>
      <c r="K483" s="22"/>
    </row>
    <row r="484" spans="1:11" s="4" customFormat="1" ht="15.75" customHeight="1">
      <c r="A484" s="31"/>
      <c r="B484" s="41"/>
      <c r="C484" s="9" t="s">
        <v>14</v>
      </c>
      <c r="D484" s="1">
        <v>0</v>
      </c>
      <c r="E484" s="9" t="s">
        <v>14</v>
      </c>
      <c r="F484" s="1">
        <v>0</v>
      </c>
      <c r="G484" s="9" t="s">
        <v>14</v>
      </c>
      <c r="H484" s="1">
        <v>0</v>
      </c>
      <c r="I484" s="7"/>
      <c r="J484" s="22"/>
      <c r="K484" s="22"/>
    </row>
    <row r="485" spans="1:11" s="4" customFormat="1" ht="15.75" customHeight="1">
      <c r="A485" s="29" t="s">
        <v>99</v>
      </c>
      <c r="B485" s="41" t="s">
        <v>45</v>
      </c>
      <c r="C485" s="6" t="s">
        <v>8</v>
      </c>
      <c r="D485" s="1">
        <f>D487+D488+D489+D490</f>
        <v>26.5</v>
      </c>
      <c r="E485" s="6" t="s">
        <v>8</v>
      </c>
      <c r="F485" s="1">
        <f>F487+F488+F489+F490</f>
        <v>0</v>
      </c>
      <c r="G485" s="6" t="s">
        <v>8</v>
      </c>
      <c r="H485" s="1">
        <f>H487+H488+H489+H490</f>
        <v>0</v>
      </c>
      <c r="I485" s="11">
        <v>2026</v>
      </c>
      <c r="J485" s="22"/>
      <c r="K485" s="22"/>
    </row>
    <row r="486" spans="1:11" s="4" customFormat="1" ht="15.75" customHeight="1">
      <c r="A486" s="30"/>
      <c r="B486" s="41"/>
      <c r="C486" s="8" t="s">
        <v>10</v>
      </c>
      <c r="D486" s="1"/>
      <c r="E486" s="8" t="s">
        <v>10</v>
      </c>
      <c r="F486" s="1"/>
      <c r="G486" s="8" t="s">
        <v>10</v>
      </c>
      <c r="H486" s="1"/>
      <c r="I486" s="7"/>
      <c r="J486" s="22"/>
      <c r="K486" s="22"/>
    </row>
    <row r="487" spans="1:11" s="4" customFormat="1" ht="15.75" customHeight="1">
      <c r="A487" s="30"/>
      <c r="B487" s="41"/>
      <c r="C487" s="9" t="s">
        <v>11</v>
      </c>
      <c r="D487" s="1">
        <v>0</v>
      </c>
      <c r="E487" s="9" t="s">
        <v>11</v>
      </c>
      <c r="F487" s="1">
        <v>0</v>
      </c>
      <c r="G487" s="9" t="s">
        <v>11</v>
      </c>
      <c r="H487" s="1">
        <v>0</v>
      </c>
      <c r="I487" s="7"/>
      <c r="J487" s="22"/>
      <c r="K487" s="22"/>
    </row>
    <row r="488" spans="1:11" s="4" customFormat="1" ht="15.75" customHeight="1">
      <c r="A488" s="30"/>
      <c r="B488" s="41"/>
      <c r="C488" s="9" t="s">
        <v>12</v>
      </c>
      <c r="D488" s="1">
        <v>0</v>
      </c>
      <c r="E488" s="9" t="s">
        <v>12</v>
      </c>
      <c r="F488" s="1">
        <v>0</v>
      </c>
      <c r="G488" s="9" t="s">
        <v>12</v>
      </c>
      <c r="H488" s="1">
        <v>0</v>
      </c>
      <c r="I488" s="7"/>
      <c r="J488" s="22"/>
      <c r="K488" s="22"/>
    </row>
    <row r="489" spans="1:11" s="4" customFormat="1" ht="15.75" customHeight="1">
      <c r="A489" s="30"/>
      <c r="B489" s="41"/>
      <c r="C489" s="9" t="s">
        <v>13</v>
      </c>
      <c r="D489" s="1">
        <v>26.5</v>
      </c>
      <c r="E489" s="9" t="s">
        <v>13</v>
      </c>
      <c r="F489" s="1">
        <v>0</v>
      </c>
      <c r="G489" s="9" t="s">
        <v>13</v>
      </c>
      <c r="H489" s="1">
        <v>0</v>
      </c>
      <c r="I489" s="7"/>
      <c r="J489" s="22"/>
      <c r="K489" s="22"/>
    </row>
    <row r="490" spans="1:11" s="4" customFormat="1" ht="15.75" customHeight="1">
      <c r="A490" s="31"/>
      <c r="B490" s="41"/>
      <c r="C490" s="9" t="s">
        <v>14</v>
      </c>
      <c r="D490" s="1">
        <v>0</v>
      </c>
      <c r="E490" s="9" t="s">
        <v>14</v>
      </c>
      <c r="F490" s="1">
        <v>0</v>
      </c>
      <c r="G490" s="9" t="s">
        <v>14</v>
      </c>
      <c r="H490" s="1">
        <v>0</v>
      </c>
      <c r="I490" s="7"/>
      <c r="J490" s="22"/>
      <c r="K490" s="22"/>
    </row>
    <row r="491" spans="1:11" s="4" customFormat="1" ht="15.75" customHeight="1">
      <c r="A491" s="29" t="s">
        <v>100</v>
      </c>
      <c r="B491" s="41" t="s">
        <v>18</v>
      </c>
      <c r="C491" s="6" t="s">
        <v>8</v>
      </c>
      <c r="D491" s="1">
        <f>D493+D494+D496+D495</f>
        <v>0</v>
      </c>
      <c r="E491" s="6" t="s">
        <v>8</v>
      </c>
      <c r="F491" s="1">
        <f>F493+F494+F495+F496</f>
        <v>9574.35</v>
      </c>
      <c r="G491" s="6" t="s">
        <v>8</v>
      </c>
      <c r="H491" s="1">
        <f>H493+H494+H495+H496</f>
        <v>7500</v>
      </c>
      <c r="I491" s="7" t="s">
        <v>146</v>
      </c>
      <c r="J491" s="22"/>
      <c r="K491" s="22"/>
    </row>
    <row r="492" spans="1:11" s="4" customFormat="1" ht="15.75" customHeight="1">
      <c r="A492" s="30"/>
      <c r="B492" s="41"/>
      <c r="C492" s="8" t="s">
        <v>10</v>
      </c>
      <c r="D492" s="1"/>
      <c r="E492" s="8" t="s">
        <v>10</v>
      </c>
      <c r="F492" s="1"/>
      <c r="G492" s="8" t="s">
        <v>10</v>
      </c>
      <c r="H492" s="1"/>
      <c r="I492" s="11"/>
      <c r="J492" s="22"/>
      <c r="K492" s="22"/>
    </row>
    <row r="493" spans="1:11" s="4" customFormat="1" ht="15.75" customHeight="1">
      <c r="A493" s="30"/>
      <c r="B493" s="41"/>
      <c r="C493" s="9" t="s">
        <v>11</v>
      </c>
      <c r="D493" s="1">
        <v>0</v>
      </c>
      <c r="E493" s="9" t="s">
        <v>11</v>
      </c>
      <c r="F493" s="1">
        <v>0</v>
      </c>
      <c r="G493" s="9" t="s">
        <v>11</v>
      </c>
      <c r="H493" s="1">
        <v>0</v>
      </c>
      <c r="I493" s="7"/>
      <c r="J493" s="22"/>
      <c r="K493" s="22"/>
    </row>
    <row r="494" spans="1:11" s="4" customFormat="1" ht="15.75" customHeight="1">
      <c r="A494" s="30"/>
      <c r="B494" s="41"/>
      <c r="C494" s="9" t="s">
        <v>12</v>
      </c>
      <c r="D494" s="1">
        <v>0</v>
      </c>
      <c r="E494" s="9" t="s">
        <v>12</v>
      </c>
      <c r="F494" s="1">
        <v>0</v>
      </c>
      <c r="G494" s="9" t="s">
        <v>12</v>
      </c>
      <c r="H494" s="1">
        <v>0</v>
      </c>
      <c r="I494" s="7"/>
      <c r="J494" s="22"/>
      <c r="K494" s="22"/>
    </row>
    <row r="495" spans="1:11" s="4" customFormat="1" ht="15.75" customHeight="1">
      <c r="A495" s="30"/>
      <c r="B495" s="41"/>
      <c r="C495" s="9" t="s">
        <v>13</v>
      </c>
      <c r="D495" s="1">
        <v>0</v>
      </c>
      <c r="E495" s="9" t="s">
        <v>13</v>
      </c>
      <c r="F495" s="1">
        <f>10791.5-1282.65+65.5</f>
        <v>9574.35</v>
      </c>
      <c r="G495" s="9" t="s">
        <v>13</v>
      </c>
      <c r="H495" s="1">
        <v>7500</v>
      </c>
      <c r="I495" s="7"/>
      <c r="J495" s="22"/>
      <c r="K495" s="22"/>
    </row>
    <row r="496" spans="1:11" s="4" customFormat="1" ht="15.75" customHeight="1">
      <c r="A496" s="31"/>
      <c r="B496" s="41"/>
      <c r="C496" s="9" t="s">
        <v>14</v>
      </c>
      <c r="D496" s="1">
        <v>0</v>
      </c>
      <c r="E496" s="9" t="s">
        <v>14</v>
      </c>
      <c r="F496" s="1">
        <v>0</v>
      </c>
      <c r="G496" s="9" t="s">
        <v>14</v>
      </c>
      <c r="H496" s="1">
        <v>0</v>
      </c>
      <c r="I496" s="7"/>
      <c r="J496" s="22"/>
      <c r="K496" s="22"/>
    </row>
    <row r="497" spans="1:11" s="4" customFormat="1" ht="15.75" customHeight="1">
      <c r="A497" s="29" t="s">
        <v>101</v>
      </c>
      <c r="B497" s="41" t="s">
        <v>20</v>
      </c>
      <c r="C497" s="6" t="s">
        <v>8</v>
      </c>
      <c r="D497" s="1">
        <f>D499+D500+D501+D502</f>
        <v>231.5</v>
      </c>
      <c r="E497" s="6" t="s">
        <v>8</v>
      </c>
      <c r="F497" s="1">
        <f>F499+F500+F501+F502</f>
        <v>0</v>
      </c>
      <c r="G497" s="6" t="s">
        <v>8</v>
      </c>
      <c r="H497" s="1">
        <f>H499+H500+H501+H502</f>
        <v>0</v>
      </c>
      <c r="I497" s="11">
        <v>2026</v>
      </c>
      <c r="J497" s="22"/>
      <c r="K497" s="22"/>
    </row>
    <row r="498" spans="1:11" s="4" customFormat="1" ht="15.75" customHeight="1">
      <c r="A498" s="30"/>
      <c r="B498" s="41"/>
      <c r="C498" s="8" t="s">
        <v>10</v>
      </c>
      <c r="D498" s="1"/>
      <c r="E498" s="8" t="s">
        <v>10</v>
      </c>
      <c r="F498" s="1"/>
      <c r="G498" s="8" t="s">
        <v>10</v>
      </c>
      <c r="H498" s="1"/>
      <c r="I498" s="7"/>
      <c r="J498" s="22"/>
      <c r="K498" s="22"/>
    </row>
    <row r="499" spans="1:11" s="4" customFormat="1" ht="15.75" customHeight="1">
      <c r="A499" s="30"/>
      <c r="B499" s="41"/>
      <c r="C499" s="9" t="s">
        <v>11</v>
      </c>
      <c r="D499" s="1">
        <v>0</v>
      </c>
      <c r="E499" s="9" t="s">
        <v>11</v>
      </c>
      <c r="F499" s="1">
        <v>0</v>
      </c>
      <c r="G499" s="9" t="s">
        <v>11</v>
      </c>
      <c r="H499" s="1">
        <v>0</v>
      </c>
      <c r="I499" s="7"/>
      <c r="J499" s="22"/>
      <c r="K499" s="22"/>
    </row>
    <row r="500" spans="1:11" s="4" customFormat="1" ht="15.75" customHeight="1">
      <c r="A500" s="30"/>
      <c r="B500" s="41"/>
      <c r="C500" s="9" t="s">
        <v>12</v>
      </c>
      <c r="D500" s="1">
        <v>0</v>
      </c>
      <c r="E500" s="9" t="s">
        <v>12</v>
      </c>
      <c r="F500" s="1">
        <v>0</v>
      </c>
      <c r="G500" s="9" t="s">
        <v>12</v>
      </c>
      <c r="H500" s="1">
        <v>0</v>
      </c>
      <c r="I500" s="7"/>
      <c r="J500" s="22"/>
      <c r="K500" s="22"/>
    </row>
    <row r="501" spans="1:11" s="4" customFormat="1" ht="15.75" customHeight="1">
      <c r="A501" s="30"/>
      <c r="B501" s="41"/>
      <c r="C501" s="9" t="s">
        <v>13</v>
      </c>
      <c r="D501" s="1">
        <v>231.5</v>
      </c>
      <c r="E501" s="9" t="s">
        <v>13</v>
      </c>
      <c r="F501" s="1">
        <v>0</v>
      </c>
      <c r="G501" s="9" t="s">
        <v>13</v>
      </c>
      <c r="H501" s="1">
        <v>0</v>
      </c>
      <c r="I501" s="7"/>
      <c r="J501" s="22"/>
      <c r="K501" s="22"/>
    </row>
    <row r="502" spans="1:11" s="4" customFormat="1" ht="15.75" customHeight="1">
      <c r="A502" s="31"/>
      <c r="B502" s="41"/>
      <c r="C502" s="9" t="s">
        <v>14</v>
      </c>
      <c r="D502" s="1">
        <v>0</v>
      </c>
      <c r="E502" s="9" t="s">
        <v>14</v>
      </c>
      <c r="F502" s="1">
        <v>0</v>
      </c>
      <c r="G502" s="9" t="s">
        <v>14</v>
      </c>
      <c r="H502" s="1">
        <v>0</v>
      </c>
      <c r="I502" s="7"/>
      <c r="J502" s="22"/>
      <c r="K502" s="22"/>
    </row>
    <row r="503" spans="1:11" s="4" customFormat="1" ht="15.75" customHeight="1">
      <c r="A503" s="29" t="s">
        <v>102</v>
      </c>
      <c r="B503" s="41" t="s">
        <v>25</v>
      </c>
      <c r="C503" s="6" t="s">
        <v>8</v>
      </c>
      <c r="D503" s="1">
        <f>D505+D506+D507+D508</f>
        <v>613.5</v>
      </c>
      <c r="E503" s="6" t="s">
        <v>8</v>
      </c>
      <c r="F503" s="1">
        <f>F505+F506+F507+F508</f>
        <v>0</v>
      </c>
      <c r="G503" s="6" t="s">
        <v>8</v>
      </c>
      <c r="H503" s="1">
        <f>H505+H506+H507+H508</f>
        <v>0</v>
      </c>
      <c r="I503" s="11">
        <v>2026</v>
      </c>
      <c r="J503" s="22"/>
      <c r="K503" s="22"/>
    </row>
    <row r="504" spans="1:11" s="4" customFormat="1" ht="15.75" customHeight="1">
      <c r="A504" s="30"/>
      <c r="B504" s="41"/>
      <c r="C504" s="8" t="s">
        <v>10</v>
      </c>
      <c r="D504" s="1"/>
      <c r="E504" s="8" t="s">
        <v>10</v>
      </c>
      <c r="F504" s="1"/>
      <c r="G504" s="8" t="s">
        <v>10</v>
      </c>
      <c r="H504" s="1"/>
      <c r="I504" s="7"/>
      <c r="J504" s="22"/>
      <c r="K504" s="22"/>
    </row>
    <row r="505" spans="1:11" s="4" customFormat="1" ht="15.75" customHeight="1">
      <c r="A505" s="30"/>
      <c r="B505" s="41"/>
      <c r="C505" s="9" t="s">
        <v>11</v>
      </c>
      <c r="D505" s="1">
        <v>0</v>
      </c>
      <c r="E505" s="9" t="s">
        <v>11</v>
      </c>
      <c r="F505" s="1">
        <v>0</v>
      </c>
      <c r="G505" s="9" t="s">
        <v>11</v>
      </c>
      <c r="H505" s="1">
        <v>0</v>
      </c>
      <c r="I505" s="7"/>
      <c r="J505" s="22"/>
      <c r="K505" s="22"/>
    </row>
    <row r="506" spans="1:11" s="4" customFormat="1" ht="15.75" customHeight="1">
      <c r="A506" s="30"/>
      <c r="B506" s="41"/>
      <c r="C506" s="9" t="s">
        <v>12</v>
      </c>
      <c r="D506" s="1">
        <v>0</v>
      </c>
      <c r="E506" s="9" t="s">
        <v>12</v>
      </c>
      <c r="F506" s="1">
        <v>0</v>
      </c>
      <c r="G506" s="9" t="s">
        <v>12</v>
      </c>
      <c r="H506" s="1">
        <v>0</v>
      </c>
      <c r="I506" s="7"/>
      <c r="J506" s="22"/>
      <c r="K506" s="22"/>
    </row>
    <row r="507" spans="1:11" s="4" customFormat="1" ht="15.75" customHeight="1">
      <c r="A507" s="30"/>
      <c r="B507" s="41"/>
      <c r="C507" s="9" t="s">
        <v>13</v>
      </c>
      <c r="D507" s="1">
        <v>613.5</v>
      </c>
      <c r="E507" s="9" t="s">
        <v>13</v>
      </c>
      <c r="F507" s="1">
        <v>0</v>
      </c>
      <c r="G507" s="9" t="s">
        <v>13</v>
      </c>
      <c r="H507" s="1">
        <v>0</v>
      </c>
      <c r="I507" s="7"/>
      <c r="J507" s="22"/>
      <c r="K507" s="22"/>
    </row>
    <row r="508" spans="1:11" s="4" customFormat="1" ht="15.75" customHeight="1">
      <c r="A508" s="31"/>
      <c r="B508" s="41"/>
      <c r="C508" s="9" t="s">
        <v>14</v>
      </c>
      <c r="D508" s="1">
        <v>0</v>
      </c>
      <c r="E508" s="9" t="s">
        <v>14</v>
      </c>
      <c r="F508" s="1">
        <v>0</v>
      </c>
      <c r="G508" s="9" t="s">
        <v>14</v>
      </c>
      <c r="H508" s="1">
        <v>0</v>
      </c>
      <c r="I508" s="7"/>
      <c r="J508" s="22"/>
      <c r="K508" s="22"/>
    </row>
    <row r="509" spans="1:11" s="4" customFormat="1" ht="15.75" customHeight="1">
      <c r="A509" s="29" t="s">
        <v>103</v>
      </c>
      <c r="B509" s="41" t="s">
        <v>111</v>
      </c>
      <c r="C509" s="6" t="s">
        <v>8</v>
      </c>
      <c r="D509" s="1">
        <f>D511+D512+D513+D514</f>
        <v>7469.1</v>
      </c>
      <c r="E509" s="6" t="s">
        <v>8</v>
      </c>
      <c r="F509" s="1">
        <f>F511+F512+F513+F514</f>
        <v>0</v>
      </c>
      <c r="G509" s="6" t="s">
        <v>8</v>
      </c>
      <c r="H509" s="1">
        <f>H511+H512+H513+H514</f>
        <v>0</v>
      </c>
      <c r="I509" s="11">
        <v>2026</v>
      </c>
      <c r="J509" s="22"/>
      <c r="K509" s="22"/>
    </row>
    <row r="510" spans="1:11" s="4" customFormat="1" ht="15.75" customHeight="1">
      <c r="A510" s="30"/>
      <c r="B510" s="41"/>
      <c r="C510" s="8" t="s">
        <v>10</v>
      </c>
      <c r="D510" s="1"/>
      <c r="E510" s="8" t="s">
        <v>10</v>
      </c>
      <c r="F510" s="1"/>
      <c r="G510" s="8" t="s">
        <v>10</v>
      </c>
      <c r="H510" s="1"/>
      <c r="I510" s="7"/>
      <c r="J510" s="22"/>
      <c r="K510" s="22"/>
    </row>
    <row r="511" spans="1:11" s="4" customFormat="1" ht="15.75" customHeight="1">
      <c r="A511" s="30"/>
      <c r="B511" s="41"/>
      <c r="C511" s="9" t="s">
        <v>11</v>
      </c>
      <c r="D511" s="1">
        <v>0</v>
      </c>
      <c r="E511" s="9" t="s">
        <v>11</v>
      </c>
      <c r="F511" s="1">
        <v>0</v>
      </c>
      <c r="G511" s="9" t="s">
        <v>11</v>
      </c>
      <c r="H511" s="1">
        <v>0</v>
      </c>
      <c r="I511" s="7"/>
      <c r="J511" s="22"/>
      <c r="K511" s="22"/>
    </row>
    <row r="512" spans="1:11" s="4" customFormat="1" ht="15.75" customHeight="1">
      <c r="A512" s="30"/>
      <c r="B512" s="41"/>
      <c r="C512" s="9" t="s">
        <v>12</v>
      </c>
      <c r="D512" s="1">
        <v>0</v>
      </c>
      <c r="E512" s="9" t="s">
        <v>12</v>
      </c>
      <c r="F512" s="1">
        <v>0</v>
      </c>
      <c r="G512" s="9" t="s">
        <v>12</v>
      </c>
      <c r="H512" s="1">
        <v>0</v>
      </c>
      <c r="I512" s="7"/>
      <c r="J512" s="22"/>
      <c r="K512" s="22"/>
    </row>
    <row r="513" spans="1:11" s="4" customFormat="1" ht="15.75" customHeight="1">
      <c r="A513" s="30"/>
      <c r="B513" s="41"/>
      <c r="C513" s="9" t="s">
        <v>13</v>
      </c>
      <c r="D513" s="1">
        <v>7469.1</v>
      </c>
      <c r="E513" s="9" t="s">
        <v>13</v>
      </c>
      <c r="F513" s="1">
        <v>0</v>
      </c>
      <c r="G513" s="9" t="s">
        <v>13</v>
      </c>
      <c r="H513" s="1">
        <v>0</v>
      </c>
      <c r="I513" s="7"/>
      <c r="J513" s="22"/>
      <c r="K513" s="22"/>
    </row>
    <row r="514" spans="1:11" s="4" customFormat="1" ht="15.75" customHeight="1">
      <c r="A514" s="31"/>
      <c r="B514" s="41"/>
      <c r="C514" s="9" t="s">
        <v>14</v>
      </c>
      <c r="D514" s="1">
        <v>0</v>
      </c>
      <c r="E514" s="9" t="s">
        <v>14</v>
      </c>
      <c r="F514" s="1">
        <v>0</v>
      </c>
      <c r="G514" s="9" t="s">
        <v>14</v>
      </c>
      <c r="H514" s="1">
        <v>0</v>
      </c>
      <c r="I514" s="7"/>
      <c r="J514" s="22"/>
      <c r="K514" s="22"/>
    </row>
    <row r="515" spans="1:11" s="4" customFormat="1" ht="15.75" customHeight="1">
      <c r="A515" s="29" t="s">
        <v>104</v>
      </c>
      <c r="B515" s="18" t="s">
        <v>76</v>
      </c>
      <c r="C515" s="15" t="s">
        <v>8</v>
      </c>
      <c r="D515" s="1">
        <f>D517+D518+D519+D520</f>
        <v>0</v>
      </c>
      <c r="E515" s="15" t="s">
        <v>8</v>
      </c>
      <c r="F515" s="1">
        <f>F517+F518+F519+F520</f>
        <v>2000</v>
      </c>
      <c r="G515" s="15" t="s">
        <v>8</v>
      </c>
      <c r="H515" s="1">
        <f>H517+H518+H519+H520</f>
        <v>1200</v>
      </c>
      <c r="I515" s="11" t="s">
        <v>146</v>
      </c>
      <c r="J515" s="22"/>
      <c r="K515" s="22"/>
    </row>
    <row r="516" spans="1:11" s="4" customFormat="1" ht="15.75" customHeight="1">
      <c r="A516" s="30"/>
      <c r="B516" s="19"/>
      <c r="C516" s="16" t="s">
        <v>10</v>
      </c>
      <c r="D516" s="1"/>
      <c r="E516" s="16" t="s">
        <v>10</v>
      </c>
      <c r="F516" s="1"/>
      <c r="G516" s="16" t="s">
        <v>10</v>
      </c>
      <c r="H516" s="1"/>
      <c r="I516" s="7"/>
      <c r="J516" s="22"/>
      <c r="K516" s="22"/>
    </row>
    <row r="517" spans="1:11" s="4" customFormat="1" ht="15.75" customHeight="1">
      <c r="A517" s="30"/>
      <c r="B517" s="19"/>
      <c r="C517" s="11" t="s">
        <v>11</v>
      </c>
      <c r="D517" s="1">
        <v>0</v>
      </c>
      <c r="E517" s="11" t="s">
        <v>11</v>
      </c>
      <c r="F517" s="1">
        <v>0</v>
      </c>
      <c r="G517" s="11" t="s">
        <v>11</v>
      </c>
      <c r="H517" s="1">
        <v>0</v>
      </c>
      <c r="I517" s="7"/>
      <c r="J517" s="22"/>
      <c r="K517" s="22"/>
    </row>
    <row r="518" spans="1:11" s="4" customFormat="1" ht="15.75" customHeight="1">
      <c r="A518" s="30"/>
      <c r="B518" s="19"/>
      <c r="C518" s="11" t="s">
        <v>12</v>
      </c>
      <c r="D518" s="1">
        <v>0</v>
      </c>
      <c r="E518" s="11" t="s">
        <v>12</v>
      </c>
      <c r="F518" s="1">
        <v>0</v>
      </c>
      <c r="G518" s="11" t="s">
        <v>12</v>
      </c>
      <c r="H518" s="1">
        <v>0</v>
      </c>
      <c r="I518" s="7"/>
      <c r="J518" s="22"/>
      <c r="K518" s="22"/>
    </row>
    <row r="519" spans="1:11" s="4" customFormat="1" ht="15.75" customHeight="1">
      <c r="A519" s="30"/>
      <c r="B519" s="19"/>
      <c r="C519" s="11" t="s">
        <v>13</v>
      </c>
      <c r="D519" s="1">
        <v>0</v>
      </c>
      <c r="E519" s="11" t="s">
        <v>13</v>
      </c>
      <c r="F519" s="1">
        <v>2000</v>
      </c>
      <c r="G519" s="11" t="s">
        <v>13</v>
      </c>
      <c r="H519" s="1">
        <v>1200</v>
      </c>
      <c r="I519" s="7"/>
      <c r="J519" s="22"/>
      <c r="K519" s="22"/>
    </row>
    <row r="520" spans="1:11" s="4" customFormat="1" ht="15.75" customHeight="1">
      <c r="A520" s="31"/>
      <c r="B520" s="20"/>
      <c r="C520" s="11" t="s">
        <v>14</v>
      </c>
      <c r="D520" s="1">
        <v>0</v>
      </c>
      <c r="E520" s="11" t="s">
        <v>14</v>
      </c>
      <c r="F520" s="1">
        <v>0</v>
      </c>
      <c r="G520" s="11" t="s">
        <v>14</v>
      </c>
      <c r="H520" s="1">
        <v>0</v>
      </c>
      <c r="I520" s="7"/>
      <c r="J520" s="22"/>
      <c r="K520" s="22"/>
    </row>
    <row r="521" spans="1:11" s="4" customFormat="1" ht="15.75" customHeight="1">
      <c r="A521" s="29" t="s">
        <v>105</v>
      </c>
      <c r="B521" s="18" t="s">
        <v>77</v>
      </c>
      <c r="C521" s="6" t="s">
        <v>8</v>
      </c>
      <c r="D521" s="1">
        <f>D523+D524+D525+D526</f>
        <v>50</v>
      </c>
      <c r="E521" s="6" t="s">
        <v>8</v>
      </c>
      <c r="F521" s="1">
        <f>F523+F524+F525+F526</f>
        <v>12000</v>
      </c>
      <c r="G521" s="6" t="s">
        <v>8</v>
      </c>
      <c r="H521" s="1">
        <f>H523+H524+H525+H526</f>
        <v>0</v>
      </c>
      <c r="I521" s="11">
        <v>2027</v>
      </c>
      <c r="J521" s="22"/>
      <c r="K521" s="22"/>
    </row>
    <row r="522" spans="1:11" s="4" customFormat="1" ht="15.75" customHeight="1">
      <c r="A522" s="30"/>
      <c r="B522" s="19"/>
      <c r="C522" s="8" t="s">
        <v>10</v>
      </c>
      <c r="D522" s="1"/>
      <c r="E522" s="8" t="s">
        <v>10</v>
      </c>
      <c r="F522" s="1"/>
      <c r="G522" s="8" t="s">
        <v>10</v>
      </c>
      <c r="H522" s="1"/>
      <c r="I522" s="7"/>
      <c r="J522" s="22"/>
      <c r="K522" s="22"/>
    </row>
    <row r="523" spans="1:11" s="4" customFormat="1" ht="15.75" customHeight="1">
      <c r="A523" s="30"/>
      <c r="B523" s="19"/>
      <c r="C523" s="9" t="s">
        <v>11</v>
      </c>
      <c r="D523" s="1">
        <v>0</v>
      </c>
      <c r="E523" s="9" t="s">
        <v>11</v>
      </c>
      <c r="F523" s="1">
        <v>0</v>
      </c>
      <c r="G523" s="9" t="s">
        <v>11</v>
      </c>
      <c r="H523" s="1">
        <v>0</v>
      </c>
      <c r="I523" s="7"/>
      <c r="J523" s="22"/>
      <c r="K523" s="22"/>
    </row>
    <row r="524" spans="1:11" s="4" customFormat="1" ht="15.75" customHeight="1">
      <c r="A524" s="30"/>
      <c r="B524" s="19"/>
      <c r="C524" s="9" t="s">
        <v>12</v>
      </c>
      <c r="D524" s="1">
        <v>0</v>
      </c>
      <c r="E524" s="9" t="s">
        <v>12</v>
      </c>
      <c r="F524" s="1">
        <v>0</v>
      </c>
      <c r="G524" s="9" t="s">
        <v>12</v>
      </c>
      <c r="H524" s="1">
        <v>0</v>
      </c>
      <c r="I524" s="7"/>
      <c r="J524" s="22"/>
      <c r="K524" s="22"/>
    </row>
    <row r="525" spans="1:11" s="4" customFormat="1" ht="15.75" customHeight="1">
      <c r="A525" s="30"/>
      <c r="B525" s="19"/>
      <c r="C525" s="9" t="s">
        <v>13</v>
      </c>
      <c r="D525" s="1">
        <v>50</v>
      </c>
      <c r="E525" s="9" t="s">
        <v>13</v>
      </c>
      <c r="F525" s="1">
        <v>12000</v>
      </c>
      <c r="G525" s="9" t="s">
        <v>13</v>
      </c>
      <c r="H525" s="1">
        <v>0</v>
      </c>
      <c r="I525" s="7"/>
      <c r="J525" s="22"/>
      <c r="K525" s="22"/>
    </row>
    <row r="526" spans="1:11" s="4" customFormat="1" ht="15.75" customHeight="1">
      <c r="A526" s="31"/>
      <c r="B526" s="20"/>
      <c r="C526" s="9" t="s">
        <v>14</v>
      </c>
      <c r="D526" s="1">
        <v>0</v>
      </c>
      <c r="E526" s="9" t="s">
        <v>14</v>
      </c>
      <c r="F526" s="1">
        <v>0</v>
      </c>
      <c r="G526" s="9" t="s">
        <v>14</v>
      </c>
      <c r="H526" s="1">
        <v>0</v>
      </c>
      <c r="I526" s="7"/>
      <c r="J526" s="22"/>
      <c r="K526" s="22"/>
    </row>
    <row r="527" spans="1:11" s="4" customFormat="1" ht="15.75" customHeight="1">
      <c r="A527" s="29" t="s">
        <v>193</v>
      </c>
      <c r="B527" s="41" t="s">
        <v>190</v>
      </c>
      <c r="C527" s="6" t="s">
        <v>8</v>
      </c>
      <c r="D527" s="1">
        <f>D529+D530+D531+D532</f>
        <v>0</v>
      </c>
      <c r="E527" s="6" t="s">
        <v>8</v>
      </c>
      <c r="F527" s="1">
        <f>F529+F530+F531+F532</f>
        <v>451.2</v>
      </c>
      <c r="G527" s="6" t="s">
        <v>8</v>
      </c>
      <c r="H527" s="1">
        <f>H529+H530+H531+H532</f>
        <v>0</v>
      </c>
      <c r="I527" s="7" t="s">
        <v>181</v>
      </c>
      <c r="J527" s="22"/>
      <c r="K527" s="22"/>
    </row>
    <row r="528" spans="1:11" s="4" customFormat="1" ht="15.75" customHeight="1">
      <c r="A528" s="30"/>
      <c r="B528" s="41"/>
      <c r="C528" s="8" t="s">
        <v>10</v>
      </c>
      <c r="D528" s="1"/>
      <c r="E528" s="8" t="s">
        <v>10</v>
      </c>
      <c r="F528" s="1"/>
      <c r="G528" s="8" t="s">
        <v>10</v>
      </c>
      <c r="H528" s="1"/>
      <c r="I528" s="7"/>
      <c r="J528" s="22"/>
      <c r="K528" s="22"/>
    </row>
    <row r="529" spans="1:11" s="4" customFormat="1" ht="15.75" customHeight="1">
      <c r="A529" s="30"/>
      <c r="B529" s="41"/>
      <c r="C529" s="9" t="s">
        <v>11</v>
      </c>
      <c r="D529" s="1">
        <v>0</v>
      </c>
      <c r="E529" s="9" t="s">
        <v>11</v>
      </c>
      <c r="F529" s="1">
        <v>0</v>
      </c>
      <c r="G529" s="9" t="s">
        <v>11</v>
      </c>
      <c r="H529" s="1">
        <v>0</v>
      </c>
      <c r="I529" s="7"/>
      <c r="J529" s="22"/>
      <c r="K529" s="22"/>
    </row>
    <row r="530" spans="1:11" s="4" customFormat="1" ht="15.75" customHeight="1">
      <c r="A530" s="30"/>
      <c r="B530" s="41"/>
      <c r="C530" s="9" t="s">
        <v>12</v>
      </c>
      <c r="D530" s="1">
        <v>0</v>
      </c>
      <c r="E530" s="9" t="s">
        <v>12</v>
      </c>
      <c r="F530" s="1">
        <v>0</v>
      </c>
      <c r="G530" s="9" t="s">
        <v>12</v>
      </c>
      <c r="H530" s="1">
        <v>0</v>
      </c>
      <c r="I530" s="7"/>
      <c r="J530" s="22"/>
      <c r="K530" s="22"/>
    </row>
    <row r="531" spans="1:11" s="4" customFormat="1" ht="15.75" customHeight="1">
      <c r="A531" s="30"/>
      <c r="B531" s="41"/>
      <c r="C531" s="9" t="s">
        <v>13</v>
      </c>
      <c r="D531" s="1">
        <v>0</v>
      </c>
      <c r="E531" s="9" t="s">
        <v>13</v>
      </c>
      <c r="F531" s="1">
        <v>451.2</v>
      </c>
      <c r="G531" s="9" t="s">
        <v>13</v>
      </c>
      <c r="H531" s="1">
        <v>0</v>
      </c>
      <c r="I531" s="7"/>
      <c r="J531" s="22"/>
      <c r="K531" s="22"/>
    </row>
    <row r="532" spans="1:11" s="4" customFormat="1" ht="15.75" customHeight="1">
      <c r="A532" s="31"/>
      <c r="B532" s="41"/>
      <c r="C532" s="9" t="s">
        <v>14</v>
      </c>
      <c r="D532" s="1">
        <v>0</v>
      </c>
      <c r="E532" s="9" t="s">
        <v>14</v>
      </c>
      <c r="F532" s="1">
        <v>0</v>
      </c>
      <c r="G532" s="9" t="s">
        <v>14</v>
      </c>
      <c r="H532" s="1">
        <v>0</v>
      </c>
      <c r="I532" s="7"/>
      <c r="J532" s="22"/>
      <c r="K532" s="22"/>
    </row>
    <row r="533" spans="1:11" s="4" customFormat="1" ht="15.75" customHeight="1">
      <c r="A533" s="29" t="s">
        <v>194</v>
      </c>
      <c r="B533" s="41" t="s">
        <v>191</v>
      </c>
      <c r="C533" s="6" t="s">
        <v>8</v>
      </c>
      <c r="D533" s="1">
        <f>D535+D536+D537+D538</f>
        <v>0</v>
      </c>
      <c r="E533" s="6" t="s">
        <v>8</v>
      </c>
      <c r="F533" s="1">
        <f>F535+F536+F537+F538</f>
        <v>237.29999999999998</v>
      </c>
      <c r="G533" s="6" t="s">
        <v>8</v>
      </c>
      <c r="H533" s="1">
        <f>H535+H536+H537+H538</f>
        <v>0</v>
      </c>
      <c r="I533" s="11" t="s">
        <v>181</v>
      </c>
      <c r="J533" s="22"/>
      <c r="K533" s="22"/>
    </row>
    <row r="534" spans="1:11" s="4" customFormat="1" ht="15.75" customHeight="1">
      <c r="A534" s="30"/>
      <c r="B534" s="41"/>
      <c r="C534" s="8" t="s">
        <v>10</v>
      </c>
      <c r="D534" s="1"/>
      <c r="E534" s="8" t="s">
        <v>10</v>
      </c>
      <c r="F534" s="1"/>
      <c r="G534" s="8" t="s">
        <v>10</v>
      </c>
      <c r="H534" s="1"/>
      <c r="I534" s="7"/>
      <c r="J534" s="22"/>
      <c r="K534" s="22"/>
    </row>
    <row r="535" spans="1:11" s="4" customFormat="1" ht="15.75" customHeight="1">
      <c r="A535" s="30"/>
      <c r="B535" s="41"/>
      <c r="C535" s="9" t="s">
        <v>11</v>
      </c>
      <c r="D535" s="1">
        <v>0</v>
      </c>
      <c r="E535" s="9" t="s">
        <v>11</v>
      </c>
      <c r="F535" s="1">
        <v>0</v>
      </c>
      <c r="G535" s="9" t="s">
        <v>11</v>
      </c>
      <c r="H535" s="1">
        <v>0</v>
      </c>
      <c r="I535" s="7"/>
      <c r="J535" s="22"/>
      <c r="K535" s="22"/>
    </row>
    <row r="536" spans="1:11" s="4" customFormat="1" ht="15.75" customHeight="1">
      <c r="A536" s="30"/>
      <c r="B536" s="41"/>
      <c r="C536" s="9" t="s">
        <v>12</v>
      </c>
      <c r="D536" s="1">
        <v>0</v>
      </c>
      <c r="E536" s="9" t="s">
        <v>12</v>
      </c>
      <c r="F536" s="1">
        <v>0</v>
      </c>
      <c r="G536" s="9" t="s">
        <v>12</v>
      </c>
      <c r="H536" s="1">
        <v>0</v>
      </c>
      <c r="I536" s="7"/>
      <c r="J536" s="22"/>
      <c r="K536" s="22"/>
    </row>
    <row r="537" spans="1:11" s="4" customFormat="1" ht="15.75" customHeight="1">
      <c r="A537" s="30"/>
      <c r="B537" s="41"/>
      <c r="C537" s="9" t="s">
        <v>13</v>
      </c>
      <c r="D537" s="1">
        <v>0</v>
      </c>
      <c r="E537" s="9" t="s">
        <v>13</v>
      </c>
      <c r="F537" s="1">
        <f>71.6+165.7</f>
        <v>237.29999999999998</v>
      </c>
      <c r="G537" s="9" t="s">
        <v>13</v>
      </c>
      <c r="H537" s="1">
        <v>0</v>
      </c>
      <c r="I537" s="7"/>
      <c r="J537" s="22"/>
      <c r="K537" s="22"/>
    </row>
    <row r="538" spans="1:11" s="4" customFormat="1" ht="15.75" customHeight="1">
      <c r="A538" s="31"/>
      <c r="B538" s="41"/>
      <c r="C538" s="9" t="s">
        <v>14</v>
      </c>
      <c r="D538" s="1">
        <v>0</v>
      </c>
      <c r="E538" s="9" t="s">
        <v>14</v>
      </c>
      <c r="F538" s="1">
        <v>0</v>
      </c>
      <c r="G538" s="9" t="s">
        <v>14</v>
      </c>
      <c r="H538" s="1">
        <v>0</v>
      </c>
      <c r="I538" s="7"/>
      <c r="J538" s="22"/>
      <c r="K538" s="22"/>
    </row>
    <row r="539" spans="1:11" s="4" customFormat="1" ht="15.75" customHeight="1">
      <c r="A539" s="29" t="s">
        <v>195</v>
      </c>
      <c r="B539" s="41" t="s">
        <v>192</v>
      </c>
      <c r="C539" s="6" t="s">
        <v>8</v>
      </c>
      <c r="D539" s="1">
        <f>D541+D542+D543+D544</f>
        <v>0</v>
      </c>
      <c r="E539" s="6" t="s">
        <v>8</v>
      </c>
      <c r="F539" s="1">
        <f>F541+F542+F543+F544</f>
        <v>140.54999999999973</v>
      </c>
      <c r="G539" s="6" t="s">
        <v>8</v>
      </c>
      <c r="H539" s="1">
        <f>H541+H542+H543+H544</f>
        <v>0</v>
      </c>
      <c r="I539" s="11" t="s">
        <v>181</v>
      </c>
      <c r="J539" s="22"/>
      <c r="K539" s="22"/>
    </row>
    <row r="540" spans="1:11" s="4" customFormat="1" ht="15.75" customHeight="1">
      <c r="A540" s="30"/>
      <c r="B540" s="41"/>
      <c r="C540" s="8" t="s">
        <v>10</v>
      </c>
      <c r="D540" s="1"/>
      <c r="E540" s="8" t="s">
        <v>10</v>
      </c>
      <c r="F540" s="1"/>
      <c r="G540" s="8" t="s">
        <v>10</v>
      </c>
      <c r="H540" s="1"/>
      <c r="I540" s="7"/>
      <c r="J540" s="22"/>
      <c r="K540" s="22"/>
    </row>
    <row r="541" spans="1:11" s="4" customFormat="1" ht="15.75" customHeight="1">
      <c r="A541" s="30"/>
      <c r="B541" s="41"/>
      <c r="C541" s="9" t="s">
        <v>11</v>
      </c>
      <c r="D541" s="1">
        <v>0</v>
      </c>
      <c r="E541" s="9" t="s">
        <v>11</v>
      </c>
      <c r="F541" s="1">
        <v>0</v>
      </c>
      <c r="G541" s="9" t="s">
        <v>11</v>
      </c>
      <c r="H541" s="1">
        <v>0</v>
      </c>
      <c r="I541" s="7"/>
      <c r="J541" s="22"/>
      <c r="K541" s="22"/>
    </row>
    <row r="542" spans="1:11" s="4" customFormat="1" ht="15.75" customHeight="1">
      <c r="A542" s="30"/>
      <c r="B542" s="41"/>
      <c r="C542" s="9" t="s">
        <v>12</v>
      </c>
      <c r="D542" s="1">
        <v>0</v>
      </c>
      <c r="E542" s="9" t="s">
        <v>12</v>
      </c>
      <c r="F542" s="1">
        <v>0</v>
      </c>
      <c r="G542" s="9" t="s">
        <v>12</v>
      </c>
      <c r="H542" s="1">
        <v>0</v>
      </c>
      <c r="I542" s="7"/>
      <c r="J542" s="22"/>
      <c r="K542" s="22"/>
    </row>
    <row r="543" spans="1:11" s="4" customFormat="1" ht="15.75" customHeight="1">
      <c r="A543" s="30"/>
      <c r="B543" s="41"/>
      <c r="C543" s="9" t="s">
        <v>13</v>
      </c>
      <c r="D543" s="1">
        <v>0</v>
      </c>
      <c r="E543" s="9" t="s">
        <v>13</v>
      </c>
      <c r="F543" s="1">
        <f>3513.2-3372.65</f>
        <v>140.54999999999973</v>
      </c>
      <c r="G543" s="9" t="s">
        <v>13</v>
      </c>
      <c r="H543" s="1">
        <v>0</v>
      </c>
      <c r="I543" s="7"/>
      <c r="J543" s="22"/>
      <c r="K543" s="22"/>
    </row>
    <row r="544" spans="1:11" s="4" customFormat="1" ht="15.75" customHeight="1">
      <c r="A544" s="31"/>
      <c r="B544" s="41"/>
      <c r="C544" s="9" t="s">
        <v>14</v>
      </c>
      <c r="D544" s="1">
        <v>0</v>
      </c>
      <c r="E544" s="9" t="s">
        <v>14</v>
      </c>
      <c r="F544" s="1">
        <v>0</v>
      </c>
      <c r="G544" s="9" t="s">
        <v>14</v>
      </c>
      <c r="H544" s="1">
        <v>0</v>
      </c>
      <c r="I544" s="7"/>
      <c r="J544" s="22"/>
      <c r="K544" s="22"/>
    </row>
    <row r="545" spans="1:11" s="4" customFormat="1" ht="15.75" customHeight="1">
      <c r="A545" s="29" t="s">
        <v>197</v>
      </c>
      <c r="B545" s="41" t="s">
        <v>196</v>
      </c>
      <c r="C545" s="6" t="s">
        <v>8</v>
      </c>
      <c r="D545" s="1">
        <f>D547+D548+D549+D550</f>
        <v>0</v>
      </c>
      <c r="E545" s="6" t="s">
        <v>8</v>
      </c>
      <c r="F545" s="1">
        <f>F547+F548+F549+F550</f>
        <v>159.19999999999999</v>
      </c>
      <c r="G545" s="6" t="s">
        <v>8</v>
      </c>
      <c r="H545" s="1">
        <f>H547+H548+H549+H550</f>
        <v>0</v>
      </c>
      <c r="I545" s="7" t="s">
        <v>181</v>
      </c>
      <c r="J545" s="22"/>
      <c r="K545" s="22"/>
    </row>
    <row r="546" spans="1:11" s="4" customFormat="1" ht="15.75" customHeight="1">
      <c r="A546" s="30"/>
      <c r="B546" s="41"/>
      <c r="C546" s="8" t="s">
        <v>10</v>
      </c>
      <c r="D546" s="1"/>
      <c r="E546" s="8" t="s">
        <v>10</v>
      </c>
      <c r="F546" s="1"/>
      <c r="G546" s="8" t="s">
        <v>10</v>
      </c>
      <c r="H546" s="1"/>
      <c r="I546" s="7"/>
      <c r="J546" s="22"/>
      <c r="K546" s="22"/>
    </row>
    <row r="547" spans="1:11" s="4" customFormat="1" ht="15.75" customHeight="1">
      <c r="A547" s="30"/>
      <c r="B547" s="41"/>
      <c r="C547" s="9" t="s">
        <v>11</v>
      </c>
      <c r="D547" s="1">
        <v>0</v>
      </c>
      <c r="E547" s="9" t="s">
        <v>11</v>
      </c>
      <c r="F547" s="1">
        <v>0</v>
      </c>
      <c r="G547" s="9" t="s">
        <v>11</v>
      </c>
      <c r="H547" s="1">
        <v>0</v>
      </c>
      <c r="I547" s="7"/>
      <c r="J547" s="22"/>
      <c r="K547" s="22"/>
    </row>
    <row r="548" spans="1:11" s="4" customFormat="1" ht="15.75" customHeight="1">
      <c r="A548" s="30"/>
      <c r="B548" s="41"/>
      <c r="C548" s="9" t="s">
        <v>12</v>
      </c>
      <c r="D548" s="1">
        <v>0</v>
      </c>
      <c r="E548" s="9" t="s">
        <v>12</v>
      </c>
      <c r="F548" s="1">
        <v>0</v>
      </c>
      <c r="G548" s="9" t="s">
        <v>12</v>
      </c>
      <c r="H548" s="1">
        <v>0</v>
      </c>
      <c r="I548" s="7"/>
      <c r="J548" s="22"/>
      <c r="K548" s="22"/>
    </row>
    <row r="549" spans="1:11" s="4" customFormat="1" ht="15.75" customHeight="1">
      <c r="A549" s="30"/>
      <c r="B549" s="41"/>
      <c r="C549" s="9" t="s">
        <v>13</v>
      </c>
      <c r="D549" s="1">
        <v>0</v>
      </c>
      <c r="E549" s="9" t="s">
        <v>13</v>
      </c>
      <c r="F549" s="1">
        <v>159.19999999999999</v>
      </c>
      <c r="G549" s="9" t="s">
        <v>13</v>
      </c>
      <c r="H549" s="1">
        <v>0</v>
      </c>
      <c r="I549" s="7"/>
      <c r="J549" s="22"/>
      <c r="K549" s="22"/>
    </row>
    <row r="550" spans="1:11" s="4" customFormat="1" ht="15.75" customHeight="1">
      <c r="A550" s="31"/>
      <c r="B550" s="41"/>
      <c r="C550" s="9" t="s">
        <v>14</v>
      </c>
      <c r="D550" s="1">
        <v>0</v>
      </c>
      <c r="E550" s="9" t="s">
        <v>14</v>
      </c>
      <c r="F550" s="1">
        <v>0</v>
      </c>
      <c r="G550" s="9" t="s">
        <v>14</v>
      </c>
      <c r="H550" s="1">
        <v>0</v>
      </c>
      <c r="I550" s="7"/>
      <c r="J550" s="22"/>
      <c r="K550" s="22"/>
    </row>
    <row r="551" spans="1:11" s="4" customFormat="1" ht="15.75" customHeight="1">
      <c r="A551" s="41">
        <v>14</v>
      </c>
      <c r="B551" s="24" t="s">
        <v>62</v>
      </c>
      <c r="C551" s="6" t="s">
        <v>8</v>
      </c>
      <c r="D551" s="1">
        <f>D553+D554+D555+D556</f>
        <v>7079</v>
      </c>
      <c r="E551" s="6" t="s">
        <v>8</v>
      </c>
      <c r="F551" s="1">
        <f>F553+F554+F555+F556</f>
        <v>9233.1</v>
      </c>
      <c r="G551" s="6" t="s">
        <v>8</v>
      </c>
      <c r="H551" s="1">
        <f>H553+H554+H555+H556</f>
        <v>9233.1</v>
      </c>
      <c r="I551" s="11" t="s">
        <v>126</v>
      </c>
      <c r="J551" s="22"/>
      <c r="K551" s="22"/>
    </row>
    <row r="552" spans="1:11" s="4" customFormat="1" ht="15.75" customHeight="1">
      <c r="A552" s="41"/>
      <c r="B552" s="25"/>
      <c r="C552" s="8" t="s">
        <v>10</v>
      </c>
      <c r="D552" s="1"/>
      <c r="E552" s="8" t="s">
        <v>10</v>
      </c>
      <c r="F552" s="1"/>
      <c r="G552" s="8" t="s">
        <v>10</v>
      </c>
      <c r="H552" s="1"/>
      <c r="I552" s="7"/>
      <c r="J552" s="22"/>
      <c r="K552" s="22"/>
    </row>
    <row r="553" spans="1:11" s="4" customFormat="1" ht="15.75" customHeight="1">
      <c r="A553" s="41"/>
      <c r="B553" s="25"/>
      <c r="C553" s="9" t="s">
        <v>11</v>
      </c>
      <c r="D553" s="1">
        <v>0</v>
      </c>
      <c r="E553" s="9" t="s">
        <v>11</v>
      </c>
      <c r="F553" s="1">
        <v>0</v>
      </c>
      <c r="G553" s="9" t="s">
        <v>11</v>
      </c>
      <c r="H553" s="1">
        <v>0</v>
      </c>
      <c r="I553" s="7"/>
      <c r="J553" s="22"/>
      <c r="K553" s="22"/>
    </row>
    <row r="554" spans="1:11" s="4" customFormat="1" ht="15.75" customHeight="1">
      <c r="A554" s="41"/>
      <c r="B554" s="25"/>
      <c r="C554" s="9" t="s">
        <v>12</v>
      </c>
      <c r="D554" s="1">
        <v>0</v>
      </c>
      <c r="E554" s="9" t="s">
        <v>12</v>
      </c>
      <c r="F554" s="1">
        <v>0</v>
      </c>
      <c r="G554" s="9" t="s">
        <v>12</v>
      </c>
      <c r="H554" s="1">
        <v>0</v>
      </c>
      <c r="I554" s="7"/>
      <c r="J554" s="22"/>
      <c r="K554" s="22"/>
    </row>
    <row r="555" spans="1:11" s="4" customFormat="1" ht="15.75" customHeight="1">
      <c r="A555" s="41"/>
      <c r="B555" s="25"/>
      <c r="C555" s="9" t="s">
        <v>13</v>
      </c>
      <c r="D555" s="1">
        <f>D561+D573</f>
        <v>7079</v>
      </c>
      <c r="E555" s="9" t="s">
        <v>13</v>
      </c>
      <c r="F555" s="1">
        <f>F561+F573</f>
        <v>9233.1</v>
      </c>
      <c r="G555" s="9" t="s">
        <v>13</v>
      </c>
      <c r="H555" s="1">
        <f>H561+H573</f>
        <v>9233.1</v>
      </c>
      <c r="I555" s="7"/>
      <c r="J555" s="22"/>
      <c r="K555" s="22"/>
    </row>
    <row r="556" spans="1:11" s="4" customFormat="1" ht="15.75" customHeight="1">
      <c r="A556" s="41"/>
      <c r="B556" s="26"/>
      <c r="C556" s="9" t="s">
        <v>14</v>
      </c>
      <c r="D556" s="1">
        <v>0</v>
      </c>
      <c r="E556" s="9" t="s">
        <v>14</v>
      </c>
      <c r="F556" s="1">
        <v>0</v>
      </c>
      <c r="G556" s="9" t="s">
        <v>14</v>
      </c>
      <c r="H556" s="1">
        <v>0</v>
      </c>
      <c r="I556" s="7"/>
      <c r="J556" s="22"/>
      <c r="K556" s="22"/>
    </row>
    <row r="557" spans="1:11" s="4" customFormat="1" ht="15.75" customHeight="1">
      <c r="A557" s="41">
        <v>15</v>
      </c>
      <c r="B557" s="43" t="s">
        <v>64</v>
      </c>
      <c r="C557" s="6" t="s">
        <v>8</v>
      </c>
      <c r="D557" s="1">
        <f>D559+D560+D561+D562</f>
        <v>3579</v>
      </c>
      <c r="E557" s="6" t="s">
        <v>8</v>
      </c>
      <c r="F557" s="1">
        <f>F559+F560+F561+F562</f>
        <v>5083.3</v>
      </c>
      <c r="G557" s="6" t="s">
        <v>8</v>
      </c>
      <c r="H557" s="1">
        <f>H559+H560+H561+H562</f>
        <v>5083.3</v>
      </c>
      <c r="I557" s="11" t="s">
        <v>126</v>
      </c>
      <c r="J557" s="22"/>
      <c r="K557" s="22"/>
    </row>
    <row r="558" spans="1:11" s="4" customFormat="1" ht="15.75" customHeight="1">
      <c r="A558" s="41"/>
      <c r="B558" s="44"/>
      <c r="C558" s="8" t="s">
        <v>10</v>
      </c>
      <c r="D558" s="1"/>
      <c r="E558" s="8" t="s">
        <v>10</v>
      </c>
      <c r="F558" s="1"/>
      <c r="G558" s="8" t="s">
        <v>10</v>
      </c>
      <c r="H558" s="1"/>
      <c r="I558" s="7"/>
      <c r="J558" s="22"/>
      <c r="K558" s="22"/>
    </row>
    <row r="559" spans="1:11" s="4" customFormat="1" ht="15.75" customHeight="1">
      <c r="A559" s="41"/>
      <c r="B559" s="44"/>
      <c r="C559" s="9" t="s">
        <v>11</v>
      </c>
      <c r="D559" s="1">
        <v>0</v>
      </c>
      <c r="E559" s="9" t="s">
        <v>11</v>
      </c>
      <c r="F559" s="1">
        <v>0</v>
      </c>
      <c r="G559" s="9" t="s">
        <v>11</v>
      </c>
      <c r="H559" s="1">
        <v>0</v>
      </c>
      <c r="I559" s="7"/>
      <c r="J559" s="22"/>
      <c r="K559" s="22"/>
    </row>
    <row r="560" spans="1:11" s="4" customFormat="1" ht="15.75" customHeight="1">
      <c r="A560" s="41"/>
      <c r="B560" s="44"/>
      <c r="C560" s="9" t="s">
        <v>12</v>
      </c>
      <c r="D560" s="1">
        <v>0</v>
      </c>
      <c r="E560" s="9" t="s">
        <v>12</v>
      </c>
      <c r="F560" s="1">
        <v>0</v>
      </c>
      <c r="G560" s="9" t="s">
        <v>12</v>
      </c>
      <c r="H560" s="1">
        <v>0</v>
      </c>
      <c r="I560" s="7"/>
      <c r="J560" s="22"/>
      <c r="K560" s="22"/>
    </row>
    <row r="561" spans="1:11" s="4" customFormat="1" ht="15.75" customHeight="1">
      <c r="A561" s="41"/>
      <c r="B561" s="44"/>
      <c r="C561" s="9" t="s">
        <v>13</v>
      </c>
      <c r="D561" s="1">
        <f>D567</f>
        <v>3579</v>
      </c>
      <c r="E561" s="9" t="s">
        <v>13</v>
      </c>
      <c r="F561" s="1">
        <f>F567</f>
        <v>5083.3</v>
      </c>
      <c r="G561" s="9" t="s">
        <v>13</v>
      </c>
      <c r="H561" s="1">
        <f>H567</f>
        <v>5083.3</v>
      </c>
      <c r="I561" s="7"/>
      <c r="J561" s="22"/>
      <c r="K561" s="22"/>
    </row>
    <row r="562" spans="1:11" s="4" customFormat="1" ht="15.75" customHeight="1">
      <c r="A562" s="41"/>
      <c r="B562" s="45"/>
      <c r="C562" s="9" t="s">
        <v>14</v>
      </c>
      <c r="D562" s="1">
        <v>0</v>
      </c>
      <c r="E562" s="9" t="s">
        <v>14</v>
      </c>
      <c r="F562" s="1">
        <v>0</v>
      </c>
      <c r="G562" s="9" t="s">
        <v>14</v>
      </c>
      <c r="H562" s="1">
        <v>0</v>
      </c>
      <c r="I562" s="7"/>
      <c r="J562" s="22"/>
      <c r="K562" s="22"/>
    </row>
    <row r="563" spans="1:11" s="4" customFormat="1" ht="15.75" customHeight="1">
      <c r="A563" s="41">
        <v>16</v>
      </c>
      <c r="B563" s="43" t="s">
        <v>72</v>
      </c>
      <c r="C563" s="6" t="s">
        <v>8</v>
      </c>
      <c r="D563" s="1">
        <f>D565+D566+D567+D568</f>
        <v>3579</v>
      </c>
      <c r="E563" s="6" t="s">
        <v>8</v>
      </c>
      <c r="F563" s="1">
        <f>F565+F566+F567+F568</f>
        <v>5083.3</v>
      </c>
      <c r="G563" s="6" t="s">
        <v>8</v>
      </c>
      <c r="H563" s="1">
        <f>H565+H566+H567+H568</f>
        <v>5083.3</v>
      </c>
      <c r="I563" s="11" t="s">
        <v>126</v>
      </c>
      <c r="J563" s="22"/>
      <c r="K563" s="22"/>
    </row>
    <row r="564" spans="1:11" s="4" customFormat="1" ht="15.75" customHeight="1">
      <c r="A564" s="41"/>
      <c r="B564" s="46"/>
      <c r="C564" s="8" t="s">
        <v>10</v>
      </c>
      <c r="D564" s="1"/>
      <c r="E564" s="8" t="s">
        <v>10</v>
      </c>
      <c r="F564" s="1"/>
      <c r="G564" s="8" t="s">
        <v>10</v>
      </c>
      <c r="H564" s="1"/>
      <c r="I564" s="7"/>
      <c r="J564" s="22"/>
      <c r="K564" s="22"/>
    </row>
    <row r="565" spans="1:11" s="4" customFormat="1" ht="15.75" customHeight="1">
      <c r="A565" s="41"/>
      <c r="B565" s="46"/>
      <c r="C565" s="9" t="s">
        <v>11</v>
      </c>
      <c r="D565" s="1">
        <v>0</v>
      </c>
      <c r="E565" s="9" t="s">
        <v>11</v>
      </c>
      <c r="F565" s="1">
        <v>0</v>
      </c>
      <c r="G565" s="9" t="s">
        <v>11</v>
      </c>
      <c r="H565" s="1">
        <v>0</v>
      </c>
      <c r="I565" s="7"/>
      <c r="J565" s="22"/>
      <c r="K565" s="22"/>
    </row>
    <row r="566" spans="1:11" s="4" customFormat="1" ht="15.75" customHeight="1">
      <c r="A566" s="41"/>
      <c r="B566" s="46"/>
      <c r="C566" s="9" t="s">
        <v>12</v>
      </c>
      <c r="D566" s="1">
        <v>0</v>
      </c>
      <c r="E566" s="9" t="s">
        <v>12</v>
      </c>
      <c r="F566" s="1">
        <v>0</v>
      </c>
      <c r="G566" s="9" t="s">
        <v>12</v>
      </c>
      <c r="H566" s="1">
        <v>0</v>
      </c>
      <c r="I566" s="7"/>
      <c r="J566" s="22"/>
      <c r="K566" s="22"/>
    </row>
    <row r="567" spans="1:11" s="4" customFormat="1" ht="15.75" customHeight="1">
      <c r="A567" s="41"/>
      <c r="B567" s="46"/>
      <c r="C567" s="9" t="s">
        <v>13</v>
      </c>
      <c r="D567" s="1">
        <v>3579</v>
      </c>
      <c r="E567" s="9" t="s">
        <v>13</v>
      </c>
      <c r="F567" s="1">
        <v>5083.3</v>
      </c>
      <c r="G567" s="9" t="s">
        <v>13</v>
      </c>
      <c r="H567" s="1">
        <v>5083.3</v>
      </c>
      <c r="I567" s="7"/>
      <c r="J567" s="22"/>
      <c r="K567" s="22"/>
    </row>
    <row r="568" spans="1:11" s="4" customFormat="1" ht="15.75" customHeight="1">
      <c r="A568" s="41"/>
      <c r="B568" s="47"/>
      <c r="C568" s="9" t="s">
        <v>14</v>
      </c>
      <c r="D568" s="1">
        <v>0</v>
      </c>
      <c r="E568" s="9" t="s">
        <v>14</v>
      </c>
      <c r="F568" s="1">
        <v>0</v>
      </c>
      <c r="G568" s="9" t="s">
        <v>14</v>
      </c>
      <c r="H568" s="1">
        <v>0</v>
      </c>
      <c r="I568" s="7"/>
      <c r="J568" s="22"/>
      <c r="K568" s="22"/>
    </row>
    <row r="569" spans="1:11" s="4" customFormat="1" ht="15.75" customHeight="1">
      <c r="A569" s="41">
        <v>17</v>
      </c>
      <c r="B569" s="24" t="s">
        <v>115</v>
      </c>
      <c r="C569" s="6" t="s">
        <v>8</v>
      </c>
      <c r="D569" s="1">
        <f>D571+D572+D573+D574</f>
        <v>3500</v>
      </c>
      <c r="E569" s="6" t="s">
        <v>8</v>
      </c>
      <c r="F569" s="1">
        <f>F571+F572+F573+F574</f>
        <v>4149.8</v>
      </c>
      <c r="G569" s="6" t="s">
        <v>8</v>
      </c>
      <c r="H569" s="1">
        <f>H571+H572+H573+H574</f>
        <v>4149.8</v>
      </c>
      <c r="I569" s="11" t="s">
        <v>126</v>
      </c>
      <c r="J569" s="22"/>
      <c r="K569" s="22"/>
    </row>
    <row r="570" spans="1:11" s="4" customFormat="1" ht="15.75" customHeight="1">
      <c r="A570" s="41"/>
      <c r="B570" s="19"/>
      <c r="C570" s="8" t="s">
        <v>10</v>
      </c>
      <c r="D570" s="1"/>
      <c r="E570" s="8" t="s">
        <v>10</v>
      </c>
      <c r="F570" s="1"/>
      <c r="G570" s="8" t="s">
        <v>10</v>
      </c>
      <c r="H570" s="1"/>
      <c r="I570" s="7"/>
      <c r="J570" s="22"/>
      <c r="K570" s="22"/>
    </row>
    <row r="571" spans="1:11" s="4" customFormat="1" ht="15.75" customHeight="1">
      <c r="A571" s="41"/>
      <c r="B571" s="19"/>
      <c r="C571" s="9" t="s">
        <v>11</v>
      </c>
      <c r="D571" s="1">
        <v>0</v>
      </c>
      <c r="E571" s="9" t="s">
        <v>11</v>
      </c>
      <c r="F571" s="1">
        <v>0</v>
      </c>
      <c r="G571" s="9" t="s">
        <v>11</v>
      </c>
      <c r="H571" s="1">
        <v>0</v>
      </c>
      <c r="I571" s="7"/>
      <c r="J571" s="22"/>
      <c r="K571" s="22"/>
    </row>
    <row r="572" spans="1:11" s="4" customFormat="1" ht="15.75" customHeight="1">
      <c r="A572" s="41"/>
      <c r="B572" s="19"/>
      <c r="C572" s="9" t="s">
        <v>12</v>
      </c>
      <c r="D572" s="1">
        <v>0</v>
      </c>
      <c r="E572" s="9" t="s">
        <v>12</v>
      </c>
      <c r="F572" s="1">
        <v>0</v>
      </c>
      <c r="G572" s="9" t="s">
        <v>12</v>
      </c>
      <c r="H572" s="1">
        <v>0</v>
      </c>
      <c r="I572" s="7"/>
      <c r="J572" s="22"/>
      <c r="K572" s="22"/>
    </row>
    <row r="573" spans="1:11" s="4" customFormat="1" ht="15.75" customHeight="1">
      <c r="A573" s="41"/>
      <c r="B573" s="19"/>
      <c r="C573" s="9" t="s">
        <v>13</v>
      </c>
      <c r="D573" s="1">
        <f>D579</f>
        <v>3500</v>
      </c>
      <c r="E573" s="9" t="s">
        <v>13</v>
      </c>
      <c r="F573" s="1">
        <f>F579</f>
        <v>4149.8</v>
      </c>
      <c r="G573" s="9" t="s">
        <v>13</v>
      </c>
      <c r="H573" s="1">
        <f>H579</f>
        <v>4149.8</v>
      </c>
      <c r="I573" s="7"/>
      <c r="J573" s="22"/>
      <c r="K573" s="22"/>
    </row>
    <row r="574" spans="1:11" s="4" customFormat="1" ht="15.75" customHeight="1">
      <c r="A574" s="41"/>
      <c r="B574" s="20"/>
      <c r="C574" s="9" t="s">
        <v>14</v>
      </c>
      <c r="D574" s="1">
        <v>0</v>
      </c>
      <c r="E574" s="9" t="s">
        <v>14</v>
      </c>
      <c r="F574" s="1">
        <v>0</v>
      </c>
      <c r="G574" s="9" t="s">
        <v>14</v>
      </c>
      <c r="H574" s="1">
        <v>0</v>
      </c>
      <c r="I574" s="7"/>
      <c r="J574" s="22"/>
      <c r="K574" s="22"/>
    </row>
    <row r="575" spans="1:11" s="4" customFormat="1" ht="15.75" customHeight="1">
      <c r="A575" s="41">
        <v>18</v>
      </c>
      <c r="B575" s="24" t="s">
        <v>63</v>
      </c>
      <c r="C575" s="6" t="s">
        <v>8</v>
      </c>
      <c r="D575" s="1">
        <f>D577+D578+D579+D580</f>
        <v>3500</v>
      </c>
      <c r="E575" s="6" t="s">
        <v>8</v>
      </c>
      <c r="F575" s="1">
        <f>F577+F578+F579+F580</f>
        <v>4149.8</v>
      </c>
      <c r="G575" s="6" t="s">
        <v>8</v>
      </c>
      <c r="H575" s="1">
        <f>H577+H578+H579+H580</f>
        <v>4149.8</v>
      </c>
      <c r="I575" s="11" t="s">
        <v>126</v>
      </c>
      <c r="J575" s="22"/>
      <c r="K575" s="22"/>
    </row>
    <row r="576" spans="1:11" s="4" customFormat="1" ht="15.75" customHeight="1">
      <c r="A576" s="41"/>
      <c r="B576" s="25"/>
      <c r="C576" s="8" t="s">
        <v>10</v>
      </c>
      <c r="D576" s="1"/>
      <c r="E576" s="8" t="s">
        <v>10</v>
      </c>
      <c r="F576" s="1"/>
      <c r="G576" s="8" t="s">
        <v>10</v>
      </c>
      <c r="H576" s="1"/>
      <c r="I576" s="7"/>
      <c r="J576" s="22"/>
      <c r="K576" s="22"/>
    </row>
    <row r="577" spans="1:11" s="4" customFormat="1" ht="15.75" customHeight="1">
      <c r="A577" s="41"/>
      <c r="B577" s="25"/>
      <c r="C577" s="9" t="s">
        <v>11</v>
      </c>
      <c r="D577" s="1">
        <v>0</v>
      </c>
      <c r="E577" s="9" t="s">
        <v>11</v>
      </c>
      <c r="F577" s="1">
        <v>0</v>
      </c>
      <c r="G577" s="9" t="s">
        <v>11</v>
      </c>
      <c r="H577" s="1">
        <v>0</v>
      </c>
      <c r="I577" s="7"/>
      <c r="J577" s="22"/>
      <c r="K577" s="22"/>
    </row>
    <row r="578" spans="1:11" s="4" customFormat="1" ht="15.75" customHeight="1">
      <c r="A578" s="41"/>
      <c r="B578" s="25"/>
      <c r="C578" s="9" t="s">
        <v>12</v>
      </c>
      <c r="D578" s="1">
        <v>0</v>
      </c>
      <c r="E578" s="9" t="s">
        <v>12</v>
      </c>
      <c r="F578" s="1">
        <v>0</v>
      </c>
      <c r="G578" s="9" t="s">
        <v>12</v>
      </c>
      <c r="H578" s="1">
        <v>0</v>
      </c>
      <c r="I578" s="7"/>
      <c r="J578" s="22"/>
      <c r="K578" s="22"/>
    </row>
    <row r="579" spans="1:11" s="4" customFormat="1" ht="15.75" customHeight="1">
      <c r="A579" s="41"/>
      <c r="B579" s="25"/>
      <c r="C579" s="9" t="s">
        <v>13</v>
      </c>
      <c r="D579" s="1">
        <v>3500</v>
      </c>
      <c r="E579" s="9" t="s">
        <v>13</v>
      </c>
      <c r="F579" s="1">
        <v>4149.8</v>
      </c>
      <c r="G579" s="9" t="s">
        <v>13</v>
      </c>
      <c r="H579" s="1">
        <v>4149.8</v>
      </c>
      <c r="I579" s="7"/>
      <c r="J579" s="22"/>
      <c r="K579" s="22"/>
    </row>
    <row r="580" spans="1:11" s="4" customFormat="1" ht="15.75" customHeight="1">
      <c r="A580" s="41"/>
      <c r="B580" s="26"/>
      <c r="C580" s="9" t="s">
        <v>14</v>
      </c>
      <c r="D580" s="1">
        <v>0</v>
      </c>
      <c r="E580" s="9" t="s">
        <v>14</v>
      </c>
      <c r="F580" s="1">
        <v>0</v>
      </c>
      <c r="G580" s="9" t="s">
        <v>14</v>
      </c>
      <c r="H580" s="1">
        <v>0</v>
      </c>
      <c r="I580" s="7"/>
      <c r="J580" s="23"/>
      <c r="K580" s="23"/>
    </row>
  </sheetData>
  <mergeCells count="218">
    <mergeCell ref="A551:A556"/>
    <mergeCell ref="B479:B484"/>
    <mergeCell ref="A425:A430"/>
    <mergeCell ref="A479:A484"/>
    <mergeCell ref="A539:A544"/>
    <mergeCell ref="B539:B544"/>
    <mergeCell ref="A545:A550"/>
    <mergeCell ref="B545:B550"/>
    <mergeCell ref="B473:B478"/>
    <mergeCell ref="A473:A478"/>
    <mergeCell ref="B443:B448"/>
    <mergeCell ref="A455:A460"/>
    <mergeCell ref="B41:B46"/>
    <mergeCell ref="A47:A52"/>
    <mergeCell ref="A53:A58"/>
    <mergeCell ref="B35:B40"/>
    <mergeCell ref="A23:A28"/>
    <mergeCell ref="J131:J214"/>
    <mergeCell ref="J35:J130"/>
    <mergeCell ref="A89:A94"/>
    <mergeCell ref="B89:B94"/>
    <mergeCell ref="A197:A202"/>
    <mergeCell ref="B209:B214"/>
    <mergeCell ref="A173:A178"/>
    <mergeCell ref="A257:A262"/>
    <mergeCell ref="A263:A268"/>
    <mergeCell ref="A113:A118"/>
    <mergeCell ref="B113:B118"/>
    <mergeCell ref="B227:B232"/>
    <mergeCell ref="B233:B238"/>
    <mergeCell ref="A137:A142"/>
    <mergeCell ref="A143:A148"/>
    <mergeCell ref="A221:A226"/>
    <mergeCell ref="B131:B136"/>
    <mergeCell ref="B239:B244"/>
    <mergeCell ref="A155:A160"/>
    <mergeCell ref="A161:A166"/>
    <mergeCell ref="B137:B142"/>
    <mergeCell ref="B143:B148"/>
    <mergeCell ref="A251:A256"/>
    <mergeCell ref="A203:A208"/>
    <mergeCell ref="A227:A232"/>
    <mergeCell ref="A239:A244"/>
    <mergeCell ref="A245:A250"/>
    <mergeCell ref="A575:A580"/>
    <mergeCell ref="B425:B430"/>
    <mergeCell ref="B431:B436"/>
    <mergeCell ref="B383:B388"/>
    <mergeCell ref="A359:A364"/>
    <mergeCell ref="B467:B472"/>
    <mergeCell ref="A407:A412"/>
    <mergeCell ref="A419:A424"/>
    <mergeCell ref="B359:B364"/>
    <mergeCell ref="A521:A526"/>
    <mergeCell ref="A515:A520"/>
    <mergeCell ref="A569:A574"/>
    <mergeCell ref="A563:A568"/>
    <mergeCell ref="A491:A496"/>
    <mergeCell ref="A497:A502"/>
    <mergeCell ref="A557:A562"/>
    <mergeCell ref="A503:A508"/>
    <mergeCell ref="A509:A514"/>
    <mergeCell ref="A467:A472"/>
    <mergeCell ref="A365:A370"/>
    <mergeCell ref="A377:A382"/>
    <mergeCell ref="A383:A388"/>
    <mergeCell ref="A461:A466"/>
    <mergeCell ref="B449:B454"/>
    <mergeCell ref="A527:A532"/>
    <mergeCell ref="A533:A538"/>
    <mergeCell ref="A281:A286"/>
    <mergeCell ref="A287:A292"/>
    <mergeCell ref="A293:A298"/>
    <mergeCell ref="A431:A436"/>
    <mergeCell ref="A341:A346"/>
    <mergeCell ref="A413:A418"/>
    <mergeCell ref="A323:A328"/>
    <mergeCell ref="A335:A340"/>
    <mergeCell ref="A371:A376"/>
    <mergeCell ref="A299:A304"/>
    <mergeCell ref="A311:A316"/>
    <mergeCell ref="A317:A322"/>
    <mergeCell ref="A305:A310"/>
    <mergeCell ref="A353:A358"/>
    <mergeCell ref="A389:A394"/>
    <mergeCell ref="A395:A400"/>
    <mergeCell ref="A401:A406"/>
    <mergeCell ref="A437:A442"/>
    <mergeCell ref="A443:A448"/>
    <mergeCell ref="A449:A454"/>
    <mergeCell ref="A485:A490"/>
    <mergeCell ref="J359:J580"/>
    <mergeCell ref="B485:B490"/>
    <mergeCell ref="B497:B502"/>
    <mergeCell ref="B503:B508"/>
    <mergeCell ref="B509:B514"/>
    <mergeCell ref="B515:B520"/>
    <mergeCell ref="B371:B376"/>
    <mergeCell ref="B365:B370"/>
    <mergeCell ref="B413:B418"/>
    <mergeCell ref="B377:B382"/>
    <mergeCell ref="B461:B466"/>
    <mergeCell ref="B437:B442"/>
    <mergeCell ref="B455:B460"/>
    <mergeCell ref="B407:B412"/>
    <mergeCell ref="B551:B556"/>
    <mergeCell ref="B521:B526"/>
    <mergeCell ref="B491:B496"/>
    <mergeCell ref="B575:B580"/>
    <mergeCell ref="B557:B562"/>
    <mergeCell ref="B563:B568"/>
    <mergeCell ref="B569:B574"/>
    <mergeCell ref="B203:B208"/>
    <mergeCell ref="B275:B280"/>
    <mergeCell ref="B245:B250"/>
    <mergeCell ref="B215:B220"/>
    <mergeCell ref="B527:B532"/>
    <mergeCell ref="B533:B538"/>
    <mergeCell ref="B341:B346"/>
    <mergeCell ref="B323:B328"/>
    <mergeCell ref="B353:B358"/>
    <mergeCell ref="B167:B172"/>
    <mergeCell ref="B293:B298"/>
    <mergeCell ref="B389:B394"/>
    <mergeCell ref="B401:B406"/>
    <mergeCell ref="B197:B202"/>
    <mergeCell ref="B419:B424"/>
    <mergeCell ref="B347:B352"/>
    <mergeCell ref="B335:B340"/>
    <mergeCell ref="B395:B400"/>
    <mergeCell ref="J17:J22"/>
    <mergeCell ref="B95:B100"/>
    <mergeCell ref="K17:K580"/>
    <mergeCell ref="A35:A40"/>
    <mergeCell ref="A59:A64"/>
    <mergeCell ref="A167:A172"/>
    <mergeCell ref="A215:A220"/>
    <mergeCell ref="A149:A154"/>
    <mergeCell ref="A185:A190"/>
    <mergeCell ref="B185:B190"/>
    <mergeCell ref="A191:A196"/>
    <mergeCell ref="B191:B196"/>
    <mergeCell ref="B173:B178"/>
    <mergeCell ref="A233:A238"/>
    <mergeCell ref="B149:B154"/>
    <mergeCell ref="A17:A22"/>
    <mergeCell ref="A107:A112"/>
    <mergeCell ref="B101:B106"/>
    <mergeCell ref="A179:A184"/>
    <mergeCell ref="B179:B184"/>
    <mergeCell ref="A29:A34"/>
    <mergeCell ref="A209:A214"/>
    <mergeCell ref="J23:J34"/>
    <mergeCell ref="A95:A100"/>
    <mergeCell ref="B155:B160"/>
    <mergeCell ref="B161:B166"/>
    <mergeCell ref="B47:B52"/>
    <mergeCell ref="B53:B58"/>
    <mergeCell ref="A119:A124"/>
    <mergeCell ref="B119:B124"/>
    <mergeCell ref="A125:A130"/>
    <mergeCell ref="B125:B130"/>
    <mergeCell ref="B17:B22"/>
    <mergeCell ref="A101:A106"/>
    <mergeCell ref="B65:B70"/>
    <mergeCell ref="B71:B76"/>
    <mergeCell ref="A65:A70"/>
    <mergeCell ref="A131:A136"/>
    <mergeCell ref="B107:B112"/>
    <mergeCell ref="A71:A76"/>
    <mergeCell ref="B23:B28"/>
    <mergeCell ref="B29:B34"/>
    <mergeCell ref="B59:B64"/>
    <mergeCell ref="A77:A82"/>
    <mergeCell ref="B77:B82"/>
    <mergeCell ref="A83:A88"/>
    <mergeCell ref="B83:B88"/>
    <mergeCell ref="A41:A46"/>
    <mergeCell ref="C1:K1"/>
    <mergeCell ref="C2:K2"/>
    <mergeCell ref="C3:K3"/>
    <mergeCell ref="C5:K5"/>
    <mergeCell ref="B6:K6"/>
    <mergeCell ref="B7:K7"/>
    <mergeCell ref="B14:B16"/>
    <mergeCell ref="G16:H16"/>
    <mergeCell ref="C16:D16"/>
    <mergeCell ref="C14:H15"/>
    <mergeCell ref="B8:K8"/>
    <mergeCell ref="A9:K9"/>
    <mergeCell ref="A10:K10"/>
    <mergeCell ref="A11:K11"/>
    <mergeCell ref="A12:K12"/>
    <mergeCell ref="J13:K13"/>
    <mergeCell ref="K14:K16"/>
    <mergeCell ref="E16:F16"/>
    <mergeCell ref="J14:J16"/>
    <mergeCell ref="I14:I16"/>
    <mergeCell ref="A14:A16"/>
    <mergeCell ref="A275:A280"/>
    <mergeCell ref="A329:A334"/>
    <mergeCell ref="J215:J322"/>
    <mergeCell ref="J323:J328"/>
    <mergeCell ref="B221:B226"/>
    <mergeCell ref="B317:B322"/>
    <mergeCell ref="B251:B256"/>
    <mergeCell ref="B263:B268"/>
    <mergeCell ref="B257:B262"/>
    <mergeCell ref="B269:B274"/>
    <mergeCell ref="B329:B334"/>
    <mergeCell ref="J329:J358"/>
    <mergeCell ref="B299:B304"/>
    <mergeCell ref="B281:B286"/>
    <mergeCell ref="B287:B292"/>
    <mergeCell ref="B305:B310"/>
    <mergeCell ref="B311:B316"/>
    <mergeCell ref="A347:A352"/>
    <mergeCell ref="A269:A274"/>
  </mergeCells>
  <phoneticPr fontId="12" type="noConversion"/>
  <printOptions horizontalCentered="1"/>
  <pageMargins left="0.39370078740157483" right="0.39370078740157483" top="0.74803149606299213" bottom="0.55118110236220474" header="0" footer="0"/>
  <pageSetup paperSize="9" scale="60" orientation="landscape" r:id="rId1"/>
  <rowBreaks count="11" manualBreakCount="11">
    <brk id="52" max="17" man="1"/>
    <brk id="100" max="17" man="1"/>
    <brk id="148" max="17" man="1"/>
    <brk id="196" max="17" man="1"/>
    <brk id="250" max="17" man="1"/>
    <brk id="304" max="17" man="1"/>
    <brk id="352" max="17" man="1"/>
    <brk id="400" max="17" man="1"/>
    <brk id="448" max="17" man="1"/>
    <brk id="496" max="17" man="1"/>
    <brk id="55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babkina.nv</dc:creator>
  <cp:lastModifiedBy>Зайцева Анжелика Валентиновна</cp:lastModifiedBy>
  <cp:lastPrinted>2026-02-09T14:24:35Z</cp:lastPrinted>
  <dcterms:created xsi:type="dcterms:W3CDTF">2022-05-04T09:02:00Z</dcterms:created>
  <dcterms:modified xsi:type="dcterms:W3CDTF">2026-03-23T06:44:14Z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12F11B4CDF944580BAA50AFED2927BDC_12</vt:lpwstr>
  </property>
  <property fmtid="{D5CDD505-2E9C-101B-9397-08002B2CF9AE}" pid="3" name="KSOProductBuildVer">
    <vt:lpwstr>1049-12.2.0.17119</vt:lpwstr>
  </property>
</Properties>
</file>